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СТП\!!! РЕАЛИЗАЦИЯ\_ЗАКУПКИ\ГКПЗ 2023\СМР 2023\ВНЕПЛАН\1 Конкурентные закупки\8. Внеплан Г3\11. Якутская кадетская школа-интернат\Сметная документация\"/>
    </mc:Choice>
  </mc:AlternateContent>
  <bookViews>
    <workbookView xWindow="0" yWindow="0" windowWidth="14715" windowHeight="6570"/>
  </bookViews>
  <sheets>
    <sheet name="Сводный сметный расчет - ССРСС " sheetId="1" r:id="rId1"/>
    <sheet name="СР-1" sheetId="2" r:id="rId2"/>
    <sheet name="02-01-01 ВЛ-6 кВ от оп. №11 Л-Б" sheetId="3" r:id="rId3"/>
    <sheet name="02-01-02 КЛ-6 кВ от оп. №11-17 " sheetId="4" r:id="rId4"/>
    <sheet name="02-01-03 ВЛ-6 кВ от оп. №37-5-3" sheetId="5" r:id="rId5"/>
    <sheet name="02-01-04 КЛ-6 кВ от оп. №37-5-3" sheetId="6" r:id="rId6"/>
    <sheet name="02-01-05 КТП Кадетская школа - " sheetId="7" r:id="rId7"/>
    <sheet name="02-01-06 Установка ПУ - ЛСР по " sheetId="8" r:id="rId8"/>
    <sheet name="02-01-07 Реконструкция ВЛ-0,4 к" sheetId="9" r:id="rId9"/>
  </sheets>
  <definedNames>
    <definedName name="_xlnm._FilterDatabase" localSheetId="1" hidden="1">'СР-1'!$A$5:$E$5</definedName>
    <definedName name="_xlnm.Print_Titles" localSheetId="2">'02-01-01 ВЛ-6 кВ от оп. №11 Л-Б'!$38:$38</definedName>
    <definedName name="_xlnm.Print_Titles" localSheetId="3">'02-01-02 КЛ-6 кВ от оп. №11-17 '!$38:$38</definedName>
    <definedName name="_xlnm.Print_Titles" localSheetId="4">'02-01-03 ВЛ-6 кВ от оп. №37-5-3'!$38:$38</definedName>
    <definedName name="_xlnm.Print_Titles" localSheetId="5">'02-01-04 КЛ-6 кВ от оп. №37-5-3'!$38:$38</definedName>
    <definedName name="_xlnm.Print_Titles" localSheetId="6">'02-01-05 КТП Кадетская школа - '!$38:$38</definedName>
    <definedName name="_xlnm.Print_Titles" localSheetId="7">'02-01-06 Установка ПУ - ЛСР по '!$38:$38</definedName>
    <definedName name="_xlnm.Print_Titles" localSheetId="8">'02-01-07 Реконструкция ВЛ-0,4 к'!$38:$38</definedName>
    <definedName name="_xlnm.Print_Titles" localSheetId="0">'Сводный сметный расчет - ССРСС '!$24:$24</definedName>
  </definedNames>
  <calcPr calcId="162913"/>
</workbook>
</file>

<file path=xl/calcChain.xml><?xml version="1.0" encoding="utf-8"?>
<calcChain xmlns="http://schemas.openxmlformats.org/spreadsheetml/2006/main">
  <c r="H56" i="1" l="1"/>
  <c r="G56" i="1"/>
  <c r="F56" i="1"/>
  <c r="E56" i="1"/>
  <c r="D56" i="1"/>
  <c r="G57" i="1"/>
  <c r="F57" i="1"/>
  <c r="E57" i="1"/>
  <c r="D57" i="1"/>
  <c r="E6" i="2" l="1"/>
  <c r="E7" i="2"/>
</calcChain>
</file>

<file path=xl/sharedStrings.xml><?xml version="1.0" encoding="utf-8"?>
<sst xmlns="http://schemas.openxmlformats.org/spreadsheetml/2006/main" count="8183" uniqueCount="872">
  <si>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</si>
  <si>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</si>
  <si>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</si>
  <si>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</si>
  <si>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</si>
  <si>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</si>
  <si>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6 215 607 руб.</t>
  </si>
  <si>
    <t>(ссылка на документ об утверждении)</t>
  </si>
  <si>
    <t>СВОДНЫЙ СМЕТНЫЙ РАСЧЕТ СТОИМОСТИ СТРОИТЕЛЬСТВА № ССРСС-</t>
  </si>
  <si>
    <t>Электроснабжение учебного корпуса с интернатом ГБОУ РС(Я) "Якутская кадетская школа-интернат", г.Якутск, мкр.Марха, ул.Дзержинского 17 (ГКУ "СГЗ РС (Я)")</t>
  </si>
  <si>
    <t>(наименование стройки)</t>
  </si>
  <si>
    <t>Составлен(а) в базисном (текущем) уровне цен  2 квартал 2023 г.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</si>
  <si>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</si>
  <si>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</si>
  <si>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</si>
  <si>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</si>
  <si>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</si>
  <si>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</si>
  <si>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</si>
  <si>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</si>
  <si>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</si>
  <si>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</si>
  <si>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</si>
  <si>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ВЛЗ-6 кВ линейное ответвление от оп. №11 Л-Б.Марха с ПС "Марха"</t>
  </si>
  <si>
    <t>02-01-02</t>
  </si>
  <si>
    <t>КЛЭП-6 кВ от оп. №11/17 Л-Б.Марха до КТП "Кадетская школа"</t>
  </si>
  <si>
    <t>02-01-03</t>
  </si>
  <si>
    <t>ВЛЗ-6 кВ линейное ответвление от оп. №37/5/3 Л-М.Марха с ПС "Марха"</t>
  </si>
  <si>
    <t>02-01-04</t>
  </si>
  <si>
    <t>КЛЭП-6 кВ от оп. №37/5/3/1 Л-М.Марха до КТП "Кадетская школа"</t>
  </si>
  <si>
    <t>02-01-05</t>
  </si>
  <si>
    <t>КТП "Кадетская школа"</t>
  </si>
  <si>
    <t>02-01-06</t>
  </si>
  <si>
    <t>Установка ПУ</t>
  </si>
  <si>
    <t>02-01-07</t>
  </si>
  <si>
    <t>Реконструкция ВЛ-0,4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</si>
  <si>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</si>
  <si>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</si>
  <si>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</si>
  <si>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</si>
  <si>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</si>
  <si>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</si>
  <si>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СР-1</t>
  </si>
  <si>
    <t>Исполнительная топографическая съемка местности объекта</t>
  </si>
  <si>
    <t>Приказ от 25.05.2021 № 325/пр прил.1 п.50</t>
  </si>
  <si>
    <t>Производство работ в зимнее время - Воздушные линии электропередачи напряжением 0,4-35 кВ - 8,0%*0,9 (k=0,9 - коэффициент согласно п. 15.6 прил. 4)</t>
  </si>
  <si>
    <t>7,2%(Ф1.С+Ф2.С+Ф3.С+Ф4.С+Ф6.С+Ф7.С)</t>
  </si>
  <si>
    <t>7,2%(Ф1.М+Ф2.М+Ф3.М+Ф4.М+Ф6.М+Ф7.М)</t>
  </si>
  <si>
    <t>Приказ от 25.05.2021 № 325/пр прил.1 п.37</t>
  </si>
  <si>
    <t>Производство работ в зимнее время - Электрические подстанции - 7,7%*0,9 (k=0,9 - коэффициент согласно п. 15.6 прил. 4)</t>
  </si>
  <si>
    <t>6,93%Ф5.С</t>
  </si>
  <si>
    <t>6,93%Ф5.М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</si>
  <si>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</si>
  <si>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</si>
  <si>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</si>
  <si>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</si>
  <si>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</si>
  <si>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</si>
  <si>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</si>
  <si>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</si>
  <si>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</si>
  <si>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</si>
  <si>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</si>
  <si>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</si>
  <si>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</si>
  <si>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</si>
  <si>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</si>
  <si>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</si>
  <si>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</si>
  <si>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</si>
  <si>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</si>
  <si>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</si>
  <si>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</si>
  <si>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</si>
  <si>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</si>
  <si>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</si>
  <si>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</si>
  <si>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</si>
  <si>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</si>
  <si>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ВСЕГО по расчету:</t>
  </si>
  <si>
    <t>(а+b*х)*К*К1</t>
  </si>
  <si>
    <t>СБЦ-2004 "СБЦ на инженерные изыскания для строительства инженерно-геодезические изыскания" табл. 15 п. 1, к. II
a=4106, b=1984 Осн. показ.: x=0,75 км
Коэффициенты:
К1=1,5 коэффициент при выполнении изысканий в районах Крайнего Севера (О. У. п.8е)
К=5,46 прогнозный индекс изменения стоимости проектных работ на II квартал 2023 г. (Письмо Минстроя от 02.05.2023 г. №24756-ИФ/09)</t>
  </si>
  <si>
    <t>1</t>
  </si>
  <si>
    <t>Стоимость (руб), без НДС</t>
  </si>
  <si>
    <t>Расчет стоимости: а+вх или (объем СМР)</t>
  </si>
  <si>
    <t>№№ частей глав, таблиц, §§ и пунктов указаний к разделу или главе Сборника цен на проектные работы для строительства</t>
  </si>
  <si>
    <t>Наименование работы (услуги)</t>
  </si>
  <si>
    <t>№п/п</t>
  </si>
  <si>
    <t>Сметный расчёт СР-1</t>
  </si>
  <si>
    <t>³ Под прочими работами понимаются затраты, учитываемые в соответствии с пунктами 122-128 Методики.</t>
  </si>
  <si>
    <t>² Под прочими затратами понимаются затраты, учитываемые в соответствии с пунктом 184 Методики.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</si>
  <si>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</si>
  <si>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/>
  </si>
  <si>
    <t>Проверил:</t>
  </si>
  <si>
    <t>(Ведущий инженер СТП ЦЭС ПАО "Якутскэнерго" Максимов К.Н.)</t>
  </si>
  <si>
    <t>Составил:</t>
  </si>
  <si>
    <t xml:space="preserve">          Итого</t>
  </si>
  <si>
    <t xml:space="preserve">               Итого</t>
  </si>
  <si>
    <t xml:space="preserve">               Устройство защиты от дуги (применяется с натяжными изоляторами) SDI 27.1, "шт" Кол-во: 6</t>
  </si>
  <si>
    <t xml:space="preserve">               Провод изолированный самонесущий СИП-3 1х50, "км" Кол-во: 2,19</t>
  </si>
  <si>
    <t xml:space="preserve">               Зажим переносного заземления, "шт" Кол-во: 6</t>
  </si>
  <si>
    <t xml:space="preserve">          Монтажные работы</t>
  </si>
  <si>
    <t xml:space="preserve">               Ушко: двухлапчатое У2-7-16, "шт" Кол-во: 30</t>
  </si>
  <si>
    <t xml:space="preserve">               Траверса SH 188, "шт" Кол-во: 7</t>
  </si>
  <si>
    <t xml:space="preserve">               Траверса SH 151, "шт" Кол-во: 8</t>
  </si>
  <si>
    <t xml:space="preserve">               Серьга СРС-7-16, "шт" Кол-во: 48</t>
  </si>
  <si>
    <t xml:space="preserve">               Лесоматериал круглый длиной 9,0 м. диаметром 180-200мм, "шт" Кол-во: 2</t>
  </si>
  <si>
    <t xml:space="preserve">               Лесоматериал круглый длиной 13,0 м. диаметром 180-200мм, "шт" Кол-во: 1</t>
  </si>
  <si>
    <t xml:space="preserve">               Лесоматериал круглый длиной 11,0 м. диаметром 180-200мм, "шт" Кол-во: 22</t>
  </si>
  <si>
    <t xml:space="preserve">               Крюк сквозной SOT 21, "шт" Кол-во: 3</t>
  </si>
  <si>
    <t xml:space="preserve">               Изолятор штыревой ШФ-20УО, "шт" Кол-во: 40</t>
  </si>
  <si>
    <t xml:space="preserve">               Изолятор натяжной ЛК-70/10 Б 4, "шт" Кол-во: 48</t>
  </si>
  <si>
    <t xml:space="preserve">               Изолятор линейный штыревой фарфоровый ШФ 20-Г, "шт" Кол-во: 3</t>
  </si>
  <si>
    <t xml:space="preserve">               Зажим соединительный (с защитным кожухом) SLW 25.22, "шт" Кол-во: 3</t>
  </si>
  <si>
    <t xml:space="preserve">               Зажим анкерный SO 85, "шт" Кол-во: 48</t>
  </si>
  <si>
    <t xml:space="preserve">               Железобетонная приставка ПТ-60, "шт" Кол-во: 19</t>
  </si>
  <si>
    <t xml:space="preserve">               Вязка спиральная ВС 35/50.2, "шт" Кол-во: 6</t>
  </si>
  <si>
    <t xml:space="preserve">               Вязка спиральная 35-50мм2 СО-35, "шт" Кол-во: 80</t>
  </si>
  <si>
    <t xml:space="preserve">          Строительные работы</t>
  </si>
  <si>
    <t xml:space="preserve">     Материалы заказчика</t>
  </si>
  <si>
    <t xml:space="preserve">               оборудование, отсутствующее в ФРСН</t>
  </si>
  <si>
    <t xml:space="preserve">          в том числе:</t>
  </si>
  <si>
    <t xml:space="preserve">  ВСЕГО по смете</t>
  </si>
  <si>
    <t xml:space="preserve">     Итого сметная прибыль (справочно)</t>
  </si>
  <si>
    <t xml:space="preserve">     Итого накладные расходы (справочно)</t>
  </si>
  <si>
    <t xml:space="preserve">     Итого ФОТ (справочно)</t>
  </si>
  <si>
    <t xml:space="preserve">                    сметная прибыль</t>
  </si>
  <si>
    <t xml:space="preserve">                    накладные расходы</t>
  </si>
  <si>
    <t xml:space="preserve">                    оплата труда</t>
  </si>
  <si>
    <t xml:space="preserve">               в том числе:</t>
  </si>
  <si>
    <t xml:space="preserve">          Пусконаладочные работы</t>
  </si>
  <si>
    <t xml:space="preserve">     Прочие затраты</t>
  </si>
  <si>
    <t xml:space="preserve">          Инженерное оборудование</t>
  </si>
  <si>
    <t xml:space="preserve">          Оборудование</t>
  </si>
  <si>
    <t xml:space="preserve">     Оборудование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</si>
  <si>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</si>
  <si>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</si>
  <si>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</si>
  <si>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     в том числе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</si>
  <si>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</si>
  <si>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</si>
  <si>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Монтажные работы</t>
  </si>
  <si>
    <t xml:space="preserve">     Строительные работы</t>
  </si>
  <si>
    <t xml:space="preserve">               Материалы</t>
  </si>
  <si>
    <t xml:space="preserve">                    в том числе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</si>
  <si>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</si>
  <si>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</si>
  <si>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Итого прямые затраты (справочно)</t>
  </si>
  <si>
    <t>Итоги по смете:</t>
  </si>
  <si>
    <t>Всего по позиции</t>
  </si>
  <si>
    <t>СП Пусконаладочные работы: 'вхолостую' - 80%, 'под нагрузкой' - 20%</t>
  </si>
  <si>
    <t>%</t>
  </si>
  <si>
    <t>Пр/774-083.0</t>
  </si>
  <si>
    <t>НР Пусконаладочные работы: 'вхолостую' - 80%, 'под нагрузкой' - 20%</t>
  </si>
  <si>
    <t>Пр/812-083.0-2</t>
  </si>
  <si>
    <t>ФОТ</t>
  </si>
  <si>
    <t>Итого по расценке</t>
  </si>
  <si>
    <t>ЗТ</t>
  </si>
  <si>
    <t>чел.-ч</t>
  </si>
  <si>
    <t>ОТ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</si>
  <si>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</si>
  <si>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</si>
  <si>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</si>
  <si>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147</t>
  </si>
  <si>
    <t>Измерение сопротивления растеканию тока: заземлителя</t>
  </si>
  <si>
    <t>измерение</t>
  </si>
  <si>
    <t>ФЕРп01-11-010-01</t>
  </si>
  <si>
    <t>146</t>
  </si>
  <si>
    <t>Проверка наличия цепи между заземлителями и заземленными элементами</t>
  </si>
  <si>
    <t>100 измерений</t>
  </si>
  <si>
    <t>ФЕРп01-11-011-01</t>
  </si>
  <si>
    <t>145</t>
  </si>
  <si>
    <t>Испытания и пусконаладочные работы ВЛ-6(10) кВ</t>
  </si>
  <si>
    <t>Круг стальной горячекатаный, марка стали ВСт3пс5-1, диаметр 18 мм</t>
  </si>
  <si>
    <t>т</t>
  </si>
  <si>
    <t>ФССЦ-08.3.04.02-0096</t>
  </si>
  <si>
    <t>144</t>
  </si>
  <si>
    <t>СП Линии электропередачи</t>
  </si>
  <si>
    <t>Пр/774-027.0</t>
  </si>
  <si>
    <t>НР Линии электропередачи</t>
  </si>
  <si>
    <t>Пр/812-027.0-2</t>
  </si>
  <si>
    <t>М</t>
  </si>
  <si>
    <t>4</t>
  </si>
  <si>
    <t>ЭМ</t>
  </si>
  <si>
    <t>2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</si>
  <si>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</si>
  <si>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07.07.2022 № 557/пр прил.8 табл.1 п.5</t>
  </si>
  <si>
    <t>Забивка вертикальных заземлителей вручную на глубину до 3 м</t>
  </si>
  <si>
    <t>ФЕР33-03-004-02</t>
  </si>
  <si>
    <t>143</t>
  </si>
  <si>
    <t>СП Земляные работы, выполняемые ручным способом</t>
  </si>
  <si>
    <t>Пр/774-001.2</t>
  </si>
  <si>
    <t>НР Земляные работы, выполняемые ручным способом</t>
  </si>
  <si>
    <t>Пр/812-001.2-2</t>
  </si>
  <si>
    <t>Засыпка вручную траншей, пазух котлованов и ям, группа грунтов: 1</t>
  </si>
  <si>
    <t>100 м3</t>
  </si>
  <si>
    <t>ФЕР01-02-061-01</t>
  </si>
  <si>
    <t>142</t>
  </si>
  <si>
    <t>Круг стальной горячекатаный, марка стали ВСт3пс5-1, диаметр 12 мм</t>
  </si>
  <si>
    <t>ФССЦ-08.3.04.02-0093</t>
  </si>
  <si>
    <t>141</t>
  </si>
  <si>
    <t>ЗТм</t>
  </si>
  <si>
    <t>в т.ч. ОТм</t>
  </si>
  <si>
    <t>3</t>
  </si>
  <si>
    <t>Устройство шин заземления опор ВЛ и подстанций</t>
  </si>
  <si>
    <t>10 м</t>
  </si>
  <si>
    <t>ФЕР33-04-015-01</t>
  </si>
  <si>
    <t>140</t>
  </si>
  <si>
    <t>Разработка грунта вручную в траншеях глубиной до 2 м без креплений с откосами, группа грунтов: 2</t>
  </si>
  <si>
    <t>ФЕР01-02-057-02</t>
  </si>
  <si>
    <t>139</t>
  </si>
  <si>
    <t>Заземление</t>
  </si>
  <si>
    <t>Зажим переносного заземления</t>
  </si>
  <si>
    <t>Материал Заказчика</t>
  </si>
  <si>
    <t>138
*</t>
  </si>
  <si>
    <t>Установка разрядников: с помощью механизмов</t>
  </si>
  <si>
    <t>компл</t>
  </si>
  <si>
    <t>ФЕР33-04-030-01</t>
  </si>
  <si>
    <t>137</t>
  </si>
  <si>
    <t>Монтаж зажимов для ПЗ</t>
  </si>
  <si>
    <t>Устройство защиты от дуги (применяется с натяжными изоляторами) SDI 27.1</t>
  </si>
  <si>
    <t>136
*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</si>
  <si>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</si>
  <si>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</si>
  <si>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ФЕР33-04-018-01</t>
  </si>
  <si>
    <t>135</t>
  </si>
  <si>
    <t>Монтаж ОПН</t>
  </si>
  <si>
    <t>Подвеска проводов ВЛ 10 кВ на переходах через препятствия: автомобильные дороги 1 и 2 категории</t>
  </si>
  <si>
    <t>переход</t>
  </si>
  <si>
    <t>ФЕР33-04-011-06</t>
  </si>
  <si>
    <t>134</t>
  </si>
  <si>
    <t>Провод изолированный самонесущий СИП-3 1х50</t>
  </si>
  <si>
    <t>км</t>
  </si>
  <si>
    <t>133
*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</si>
  <si>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</si>
  <si>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ФЕР33-04-009-06</t>
  </si>
  <si>
    <t>132</t>
  </si>
  <si>
    <t>Подвеска проводов</t>
  </si>
  <si>
    <t>Замки для запирания металлических дверей, щитов и пультов с ключом, типа ЗЩУЗ</t>
  </si>
  <si>
    <t>ФССЦ-01.7.04.04-0001</t>
  </si>
  <si>
    <t>131</t>
  </si>
  <si>
    <t>Трубы стальные электросварные прямошовные со снятой фаской из стали марок БСт2кп-БСт4кп и БСт2пс-БСт4пс, наружный диаметр 20 мм, толщина стенки 2 мм</t>
  </si>
  <si>
    <t>м</t>
  </si>
  <si>
    <t>ФССЦ-23.5.02.02-0023</t>
  </si>
  <si>
    <t>130</t>
  </si>
  <si>
    <t>Зажим аппаратный прессуемый: А2А-95-2</t>
  </si>
  <si>
    <t>100 шт</t>
  </si>
  <si>
    <t>ФССЦ-20.1.01.02-0048</t>
  </si>
  <si>
    <t>129</t>
  </si>
  <si>
    <t>Цена=42176,00*1,03</t>
  </si>
  <si>
    <t>Выключатель нагрузки ВН-16 (в к-те с приводом)</t>
  </si>
  <si>
    <t>ТЦ_102_46_4629003691_25.06.2023_02</t>
  </si>
  <si>
    <t>128
О</t>
  </si>
  <si>
    <t>Выключатель: нагрузки напряжением до 11 кВ</t>
  </si>
  <si>
    <t>ФЕРп01-03-008-01</t>
  </si>
  <si>
    <t>127</t>
  </si>
  <si>
    <t>СП Электротехнические установки на других объектах</t>
  </si>
  <si>
    <t>Пр/774-049.3</t>
  </si>
  <si>
    <t>НР Электротехнические установки на других объектах</t>
  </si>
  <si>
    <t>Пр/812-049.3-2</t>
  </si>
  <si>
    <t>Выключатель нагрузки с приводом: ручным</t>
  </si>
  <si>
    <t>ФЕРм08-01-058-01</t>
  </si>
  <si>
    <t>126</t>
  </si>
  <si>
    <t>Гайки шестигранные, диаметр резьбы 16-18 мм</t>
  </si>
  <si>
    <t>ФССЦ-01.7.15.05-0015</t>
  </si>
  <si>
    <t>125</t>
  </si>
  <si>
    <t>Шайбы, диаметр 16 мм</t>
  </si>
  <si>
    <t>кг</t>
  </si>
  <si>
    <t>ФССЦ-01.7.15.11-0023</t>
  </si>
  <si>
    <t>124</t>
  </si>
  <si>
    <t>Конструкции стальные индивидуальные листовые сварные из стали, толщина 3-10 мм, масса до 0,1 т</t>
  </si>
  <si>
    <t>ФССЦ-07.2.07.04-0002</t>
  </si>
  <si>
    <t>123</t>
  </si>
  <si>
    <t>Траверса на опоре</t>
  </si>
  <si>
    <t>ФЕРм08-02-305-04</t>
  </si>
  <si>
    <t>122</t>
  </si>
  <si>
    <t>Установка выключателя нагрузки</t>
  </si>
  <si>
    <t>Информационный плакат</t>
  </si>
  <si>
    <t>ФССЦ-20.1.02.23-0091</t>
  </si>
  <si>
    <t>121</t>
  </si>
  <si>
    <t>Вязка спиральная 35-50мм2 СО-35</t>
  </si>
  <si>
    <t>120
*</t>
  </si>
  <si>
    <t>Изолятор штыревой ШФ-20УО</t>
  </si>
  <si>
    <t>119
*</t>
  </si>
  <si>
    <t>Серьга СРС-7-16</t>
  </si>
  <si>
    <t>118
*</t>
  </si>
  <si>
    <t>Зажим анкерный SO 85</t>
  </si>
  <si>
    <t>117
*</t>
  </si>
  <si>
    <t>Изолятор натяжной ЛК-70/10 Б 4</t>
  </si>
  <si>
    <t>116
*</t>
  </si>
  <si>
    <t>Раствор грунтовый (шлам)</t>
  </si>
  <si>
    <t>м3</t>
  </si>
  <si>
    <t>ФССЦ-04.3.01.05-0001</t>
  </si>
  <si>
    <t>115</t>
  </si>
  <si>
    <t>Болты строительные анкерные с гайками</t>
  </si>
  <si>
    <t>ФССЦ-01.7.15.03-0043</t>
  </si>
  <si>
    <t>114</t>
  </si>
  <si>
    <t>Прокат толстолистовой горячекатаный в листах, марка стали Ст3кп, толщина 9-12 мм</t>
  </si>
  <si>
    <t>ФССЦ-08.3.05.02-0091</t>
  </si>
  <si>
    <t>113</t>
  </si>
  <si>
    <t>Прокат из стали марки Ст3, горячекатаный, круглый, диаметр 30 мм</t>
  </si>
  <si>
    <t>ФССЦ-08.3.04.02-0033</t>
  </si>
  <si>
    <t>112</t>
  </si>
  <si>
    <t>Уголок горячекатаный, размер 75х75 мм</t>
  </si>
  <si>
    <t>ФССЦ-08.3.08.02-0025</t>
  </si>
  <si>
    <t>111</t>
  </si>
  <si>
    <t>Швеллеры № 12-40 сталь марки 18сп</t>
  </si>
  <si>
    <t>ФССЦ-08.3.11.01-0014</t>
  </si>
  <si>
    <t>110</t>
  </si>
  <si>
    <t>Прокат толстолистовой горячекатаный в листах, марка стали Ст3пс, толщина 13-20 мм</t>
  </si>
  <si>
    <t>ФССЦ-08.3.05.02-0094</t>
  </si>
  <si>
    <t>109</t>
  </si>
  <si>
    <t>Прокат толстолистовой горячекатаный в листах, марка стали Ст3, толщина 6-8 мм</t>
  </si>
  <si>
    <t>ФССЦ-08.3.05.02-0058</t>
  </si>
  <si>
    <t>108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</si>
  <si>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8 мм</t>
  </si>
  <si>
    <t>ФССЦ-23.5.02.02-0090</t>
  </si>
  <si>
    <t>107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</si>
  <si>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8 мм</t>
  </si>
  <si>
    <t>ФССЦ-23.5.02.02-0096</t>
  </si>
  <si>
    <t>106</t>
  </si>
  <si>
    <t>СП Защита строительных конструкций и оборудования от коррозии</t>
  </si>
  <si>
    <t>Пр/774-013.0</t>
  </si>
  <si>
    <t>НР Защита строительных конструкций и оборудования от коррозии</t>
  </si>
  <si>
    <t>Пр/812-013.0-2</t>
  </si>
  <si>
    <t>Окраска металлических огрунтованных поверхностей: краской БТ-177 серебристой</t>
  </si>
  <si>
    <t>100 м2</t>
  </si>
  <si>
    <t>ФЕР13-03-004-23</t>
  </si>
  <si>
    <t>105</t>
  </si>
  <si>
    <t>Огрунтовка металлических поверхностей за один раз: грунтовкой ГФ-021</t>
  </si>
  <si>
    <t>ФЕР13-03-002-04</t>
  </si>
  <si>
    <t>104</t>
  </si>
  <si>
    <t>Конструкция сварная</t>
  </si>
  <si>
    <t>ФЕРм08-02-152-03</t>
  </si>
  <si>
    <t>103</t>
  </si>
  <si>
    <t>Установка стальных опор анкерно-угловых, свободностоящих,: одностоечных массой до 5 т</t>
  </si>
  <si>
    <t>ФЕР33-01-016-10</t>
  </si>
  <si>
    <t>102</t>
  </si>
  <si>
    <t>СП Скважины</t>
  </si>
  <si>
    <t>Пр/774-004.0</t>
  </si>
  <si>
    <t>НР Скважины</t>
  </si>
  <si>
    <t>Пр/812-004.0-2</t>
  </si>
  <si>
    <t>Шнековое бурение скважин станками типа ЛБУ-50 глубиной бурения до 10 м в грунтах группы: 2</t>
  </si>
  <si>
    <t>100 м</t>
  </si>
  <si>
    <t>ФЕР04-01-037-02</t>
  </si>
  <si>
    <t>101</t>
  </si>
  <si>
    <t>Установка металлической концевой опоры ВЛ-6 кВ ПКАт10-1</t>
  </si>
  <si>
    <t>100</t>
  </si>
  <si>
    <t>99
*</t>
  </si>
  <si>
    <t>98
*</t>
  </si>
  <si>
    <t>Траверса SH 151</t>
  </si>
  <si>
    <t>97
*</t>
  </si>
  <si>
    <t>Элементы соединительные стальные оцинкованные (Применительно: Хомут Х-14)</t>
  </si>
  <si>
    <t>ФССЦ-07.2.07.13-0242</t>
  </si>
  <si>
    <t>96</t>
  </si>
  <si>
    <t>Лесоматериал круглый длиной 11,0 м. диаметром 180-200мм</t>
  </si>
  <si>
    <t>95
*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</si>
  <si>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</si>
  <si>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табл.1 п.4</t>
  </si>
  <si>
    <t>При заготовке деталей опор в условиях строительства ОЗП=1,01; ТЗ=1,01</t>
  </si>
  <si>
    <t>Прил.33.4 п.3.3</t>
  </si>
  <si>
    <t>Установка с помощью механизмов деревянных опор ВЛ 0,38; 6-10 кВ из пропитанных деталей с одинарными приставками: одностоечных</t>
  </si>
  <si>
    <t>ФЕР33-04-001-08</t>
  </si>
  <si>
    <t>94</t>
  </si>
  <si>
    <t>Установка опоры ВЛИ-0,4 кВ, ВЛЗ-6(10) кВ  одностоечной промежуточной Пб-10 (с демонтажем опоры ВЛ-0,4 кВ с прим. сущ. ж/б приставки)</t>
  </si>
  <si>
    <t>93</t>
  </si>
  <si>
    <t>92
*</t>
  </si>
  <si>
    <t>91
*</t>
  </si>
  <si>
    <t>90
*</t>
  </si>
  <si>
    <t>89
*</t>
  </si>
  <si>
    <t>88
*</t>
  </si>
  <si>
    <t>Траверса SH 188</t>
  </si>
  <si>
    <t>87
*</t>
  </si>
  <si>
    <t>Болты нестандартные для конструкций связи с гайками и шайбами, длина до 600 мм</t>
  </si>
  <si>
    <t>ФССЦ-22.2.02.11-0022</t>
  </si>
  <si>
    <t>86</t>
  </si>
  <si>
    <t>85</t>
  </si>
  <si>
    <t>84
*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</si>
  <si>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</si>
  <si>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ФЕР33-04-001-09</t>
  </si>
  <si>
    <t>83</t>
  </si>
  <si>
    <t>Установка опоры ВЛИ-0,4 кВ, ВЛЗ-6(10) кВ угловой промежуточной УАД10-1 (с демонтажем опоры ВЛ-0,4 кВ с прим. сущ. ж/б приставки)</t>
  </si>
  <si>
    <t>82</t>
  </si>
  <si>
    <t>81
*</t>
  </si>
  <si>
    <t>80
*</t>
  </si>
  <si>
    <t>79
*</t>
  </si>
  <si>
    <t>78
*</t>
  </si>
  <si>
    <t>77
*</t>
  </si>
  <si>
    <t>76
*</t>
  </si>
  <si>
    <t>75</t>
  </si>
  <si>
    <t>74</t>
  </si>
  <si>
    <t>73</t>
  </si>
  <si>
    <t>Железобетонная приставка ПТ-60</t>
  </si>
  <si>
    <t>72
*</t>
  </si>
  <si>
    <t>71
*</t>
  </si>
  <si>
    <t>Лесоматериал круглый длиной 13,0 м. диаметром 180-200мм</t>
  </si>
  <si>
    <t>70
*</t>
  </si>
  <si>
    <t>При бурении котлованов для опор ВЛ 0,38-10 кВ на глубину более 2х м к затратам на бурение (с уточнением норм см. Приложение 33.1) ОЗП=1,25; ЭМ=1,25 к расх.; ЗПМ=1,25; ТЗ=1,25; ТЗМ=1,25</t>
  </si>
  <si>
    <t>Прил.33.4 п.3.6</t>
  </si>
  <si>
    <t>Машины бурильно-крановые на автомобиле, глубина бурения 3,5 м</t>
  </si>
  <si>
    <t>маш.час</t>
  </si>
  <si>
    <t>91.04.01-031</t>
  </si>
  <si>
    <t>69</t>
  </si>
  <si>
    <t>При установке опор ВЛ 0,38-10 кВ с приставками массой свыше 350 кг (нормы табл. 04-001, 04-002 и 04-003 учитывают приставку массой до 350 кг) ОЗП=1,1; ТЗ=1,1</t>
  </si>
  <si>
    <t>Прил.33.4 п.3.2</t>
  </si>
  <si>
    <t>Затраты труда рабочих (ср 3,1)</t>
  </si>
  <si>
    <t>1-3-1</t>
  </si>
  <si>
    <t>68</t>
  </si>
  <si>
    <t>67</t>
  </si>
  <si>
    <t>Установка опоры ВЛИ-0,4 кВ, ВЛЗ-6(10) кВ угловой промежуточной повышенной ПУАД10-1</t>
  </si>
  <si>
    <t>66</t>
  </si>
  <si>
    <t>65
*</t>
  </si>
  <si>
    <t>64
*</t>
  </si>
  <si>
    <t>63
*</t>
  </si>
  <si>
    <t>62</t>
  </si>
  <si>
    <t>61</t>
  </si>
  <si>
    <t>60
*</t>
  </si>
  <si>
    <t>59
*</t>
  </si>
  <si>
    <t>58</t>
  </si>
  <si>
    <t>57</t>
  </si>
  <si>
    <t>56</t>
  </si>
  <si>
    <t>Установка опоры ВЛИ-0,4 кВ, ВЛЗ-6(10) кВ  одностоечной промежуточной Пб-10</t>
  </si>
  <si>
    <t>55</t>
  </si>
  <si>
    <t>54
*</t>
  </si>
  <si>
    <t>53
*</t>
  </si>
  <si>
    <t>Ушко: двухлапчатое У2-7-16</t>
  </si>
  <si>
    <t>52
*</t>
  </si>
  <si>
    <t>51
*</t>
  </si>
  <si>
    <t>50
*</t>
  </si>
  <si>
    <t>49
*</t>
  </si>
  <si>
    <t>48
*</t>
  </si>
  <si>
    <t>47</t>
  </si>
  <si>
    <t>46</t>
  </si>
  <si>
    <t>45</t>
  </si>
  <si>
    <t>44
*</t>
  </si>
  <si>
    <t>43
*</t>
  </si>
  <si>
    <t>42</t>
  </si>
  <si>
    <t>41</t>
  </si>
  <si>
    <t>40</t>
  </si>
  <si>
    <t>Установка опоры ВЛИ-0,4 кВ, ВЛЗ-6(10) кВ угловой промежуточной УАД10-1</t>
  </si>
  <si>
    <t>39</t>
  </si>
  <si>
    <t>38</t>
  </si>
  <si>
    <t>37</t>
  </si>
  <si>
    <t>36
О</t>
  </si>
  <si>
    <t>35</t>
  </si>
  <si>
    <t>34</t>
  </si>
  <si>
    <t>33</t>
  </si>
  <si>
    <t>32</t>
  </si>
  <si>
    <t>СП Строительные металлические конструкции</t>
  </si>
  <si>
    <t>Пр/774-009.0</t>
  </si>
  <si>
    <t>НР Строительные металлические конструкции</t>
  </si>
  <si>
    <t>Пр/812-009.0-2</t>
  </si>
  <si>
    <t>Монтаж металлических конструкций (балок, ригелей, траверс) на установленные опорные металлоконструкции, при ведении работ: с автогидроподъемника</t>
  </si>
  <si>
    <t>ФЕР09-09-002-01</t>
  </si>
  <si>
    <t>31</t>
  </si>
  <si>
    <t>Круг стальной горячекатаный, марка стали ВСт3пс5-1, диаметр 10 мм</t>
  </si>
  <si>
    <t>ФССЦ-08.3.04.02-0092</t>
  </si>
  <si>
    <t>30</t>
  </si>
  <si>
    <t>29</t>
  </si>
  <si>
    <t>28
*</t>
  </si>
  <si>
    <t>27
*</t>
  </si>
  <si>
    <t>26
*</t>
  </si>
  <si>
    <t>25
*</t>
  </si>
  <si>
    <t>24
*</t>
  </si>
  <si>
    <t>Крюк сквозной SOT 21</t>
  </si>
  <si>
    <t>23
*</t>
  </si>
  <si>
    <t>Крюки (ШВ-22)</t>
  </si>
  <si>
    <t>ФССЦ-22.2.02.09-0011</t>
  </si>
  <si>
    <t>22
О</t>
  </si>
  <si>
    <t>Элементы соединительные стальные оцинкованные (Хомут Х-14)</t>
  </si>
  <si>
    <t>21</t>
  </si>
  <si>
    <t>20</t>
  </si>
  <si>
    <t>19
*</t>
  </si>
  <si>
    <t>Оголовок ОГ-7 для крепления неизолированных проводов на воздушных ЛЭП (6-10 кВ)</t>
  </si>
  <si>
    <t>ФССЦ-25.2.01.13-0002</t>
  </si>
  <si>
    <t>18</t>
  </si>
  <si>
    <t>Болты нестандартные для конструкций связи с гайками и шайбами, длина более 600 мм</t>
  </si>
  <si>
    <t>ФССЦ-22.2.02.11-0021</t>
  </si>
  <si>
    <t>17</t>
  </si>
  <si>
    <t>16</t>
  </si>
  <si>
    <t>Лесоматериал круглый длиной 9,0 м. диаметром 180-200мм</t>
  </si>
  <si>
    <t>15
*</t>
  </si>
  <si>
    <t>14
*</t>
  </si>
  <si>
    <t>13</t>
  </si>
  <si>
    <t>При установке опор ВЛ 0,38-10 кВ с приставками массой свыше 350 кг (нормы табл. 04-001, 04-002 и 04-003 учитывают приставку массой до 350 кг) ОЗП=1,35; ТЗ=1,35</t>
  </si>
  <si>
    <t>При прокладке заземляющих спусков по стойкам деревянных опор ОЗП=1,1; ТЗ=1,1</t>
  </si>
  <si>
    <t>Прил.33.4 п.3.9</t>
  </si>
  <si>
    <t>Затраты труда рабочих (ср 3,2)</t>
  </si>
  <si>
    <t>1-3-2</t>
  </si>
  <si>
    <t>12</t>
  </si>
  <si>
    <t>Установка с помощью механизмов деревянных опор ВЛ 0,38; 6-10 кВ из пропитанных деталей с одинарными приставками: А-образных концевых, анкерных</t>
  </si>
  <si>
    <t>ФЕР33-04-001-11</t>
  </si>
  <si>
    <t>11</t>
  </si>
  <si>
    <t>Установка опоры ВЛЗ-6(10) кВ А-обр. концевой АКб-10 (с заземляющим спуском) с ВН</t>
  </si>
  <si>
    <t>Развозка конструкций и материалов опор ВЛ 0,38-10 кВ по трассе: материалов оснастки одностоечных опор</t>
  </si>
  <si>
    <t>ФЕР33-04-016-05</t>
  </si>
  <si>
    <t>10</t>
  </si>
  <si>
    <t>Развозка конструкций и материалов опор ВЛ 0,38-10 кВ по трассе: одностоечных опор</t>
  </si>
  <si>
    <t>ФЕР33-04-016-01</t>
  </si>
  <si>
    <t>9</t>
  </si>
  <si>
    <t>Развозка конструкций и материалов опор ВЛ 0,38-10 кВ по трассе: материалов оснастки сложных опор</t>
  </si>
  <si>
    <t>ФЕР33-04-016-06</t>
  </si>
  <si>
    <t>8</t>
  </si>
  <si>
    <t>Развозка конструкций и материалов опор ВЛ 0,38-10 кВ по трассе: А-образных опор</t>
  </si>
  <si>
    <t>ФЕР33-04-016-03</t>
  </si>
  <si>
    <t>7</t>
  </si>
  <si>
    <t>Развозка конструкций и материалов опор ВЛ 0,38-10 кВ по трассе: приставок железобетонных</t>
  </si>
  <si>
    <t>ФЕР33-04-016-04</t>
  </si>
  <si>
    <t>6</t>
  </si>
  <si>
    <t>Развозка материалов</t>
  </si>
  <si>
    <t>Зажим соединительный (с защитным кожухом) SLW 25.22</t>
  </si>
  <si>
    <t>5
*</t>
  </si>
  <si>
    <t>Вязка спиральная ВС 35/50.2</t>
  </si>
  <si>
    <t>4
*</t>
  </si>
  <si>
    <t>Изолятор линейный штыревой фарфоровый ШФ 20-Г</t>
  </si>
  <si>
    <t>3
*</t>
  </si>
  <si>
    <t>Крюки</t>
  </si>
  <si>
    <t>2
О</t>
  </si>
  <si>
    <t>Устройство ответвлений от ВЛ 0,38 кВ к зданиям: вручную при количестве проводов в ответвлении 1</t>
  </si>
  <si>
    <t>ответвление</t>
  </si>
  <si>
    <t>ФЕР33-04-013-04</t>
  </si>
  <si>
    <t>Ответвление от ВЛ</t>
  </si>
  <si>
    <t>Раздел 1. ВЛЗ-6 кВ линейное ответвление от оп. №5 Л-Поселок-1 с ПС "Жатай"</t>
  </si>
  <si>
    <t>коэффициенты</t>
  </si>
  <si>
    <t>на единицу</t>
  </si>
  <si>
    <t>всего с учетом коэффициентов</t>
  </si>
  <si>
    <t>Сметная стоимость в текущем уровне цен, руб.</t>
  </si>
  <si>
    <t>Индексы</t>
  </si>
  <si>
    <t>Сметная стоимость в базисном уровне цен (в текущем уровне цен (гр. 8) для ресурсов, отсутствующих в ФРСН), руб.</t>
  </si>
  <si>
    <t>Количество</t>
  </si>
  <si>
    <t>Единица измерения</t>
  </si>
  <si>
    <t>Наименование работ и затрат</t>
  </si>
  <si>
    <t xml:space="preserve">  </t>
  </si>
  <si>
    <t>тыс.руб.</t>
  </si>
  <si>
    <t>(0,53)</t>
  </si>
  <si>
    <t>чел.час.</t>
  </si>
  <si>
    <t>Нормативные затраты труда машинистов</t>
  </si>
  <si>
    <t>(14,43)</t>
  </si>
  <si>
    <t>Нормативные затраты труда рабочих</t>
  </si>
  <si>
    <t>(2,11)</t>
  </si>
  <si>
    <t>(4,86)</t>
  </si>
  <si>
    <t>Средства на оплату труда рабочих</t>
  </si>
  <si>
    <t>(50,87)</t>
  </si>
  <si>
    <t>строительных работ</t>
  </si>
  <si>
    <t>в том числе:</t>
  </si>
  <si>
    <t>(67,95)</t>
  </si>
  <si>
    <t xml:space="preserve">Сметная стоимость </t>
  </si>
  <si>
    <t>2 квартал 2023 г.</t>
  </si>
  <si>
    <t xml:space="preserve">Составлен(а) в текущем (базисном) уровне цен </t>
  </si>
  <si>
    <t>(проектная и (или) иная техническая документация)</t>
  </si>
  <si>
    <t>Основание</t>
  </si>
  <si>
    <t>методом</t>
  </si>
  <si>
    <t>базисно-индексным</t>
  </si>
  <si>
    <t xml:space="preserve">Составлен </t>
  </si>
  <si>
    <t xml:space="preserve"> (наименование работ и затрат)</t>
  </si>
  <si>
    <t>ЛОКАЛЬНЫЙ СМЕТНЫЙ РАСЧЕТ (СМЕТА) № 02-01-01</t>
  </si>
  <si>
    <t>(наименование объекта капитального строительства)</t>
  </si>
  <si>
    <t xml:space="preserve">Наименование зоны субъекта Российской Федерации </t>
  </si>
  <si>
    <t xml:space="preserve">Наименование субъекта Российской Федерации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</si>
  <si>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</si>
  <si>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</si>
  <si>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</si>
  <si>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приказа Минстроя России об утверждении дополнений и изменений к сметным нормативам </t>
  </si>
  <si>
    <t xml:space="preserve">Наименование редакции сметных нормативов  </t>
  </si>
  <si>
    <t>ГРАНД-Смета, версия 2023.1</t>
  </si>
  <si>
    <t>Наименование программного продукта</t>
  </si>
  <si>
    <t>Утверждено приказом № 421 от 4 августа 2020 г. Минстроя РФ в редакции приказа № 557 от 7 июля 2022 г.</t>
  </si>
  <si>
    <t>Приложение № 2</t>
  </si>
  <si>
    <t xml:space="preserve">               Муфта кабельная концевая 3КВТп-10-70/120, "шт" Кол-во: 2</t>
  </si>
  <si>
    <t xml:space="preserve">               Кабель силовой с алюминиевыми жилами ААБл, 3х120, "км" Кол-во: 0,07</t>
  </si>
  <si>
    <t>Испытание кабеля силового длиной до 500 м напряжением: до 10 кВ</t>
  </si>
  <si>
    <t>испытание</t>
  </si>
  <si>
    <t>ФЕРп01-12-027-01</t>
  </si>
  <si>
    <t>Испытания и пусконаладочные работы КЛ-10 кВ</t>
  </si>
  <si>
    <t>Снятие с кабеля верхнего джутового покрова, масса 1 м кабеля: до 9 кг</t>
  </si>
  <si>
    <t>ФЕРм08-02-157-01</t>
  </si>
  <si>
    <t>Снятие с кабеля верхнего джутового покрова</t>
  </si>
  <si>
    <t>Прокат полосовой, горячекатаный, размер 40х4 мм</t>
  </si>
  <si>
    <t>ФССЦ-08.3.07.01-0041</t>
  </si>
  <si>
    <t>Заземлитель горизонтальный из стали: полосовой сечением 160 мм2</t>
  </si>
  <si>
    <t>ФЕРм08-02-472-02</t>
  </si>
  <si>
    <t>36</t>
  </si>
  <si>
    <t>Бирки кабельные маркировочные пластмассовые У135</t>
  </si>
  <si>
    <t>ФССЦ-25.2.01.01-0013</t>
  </si>
  <si>
    <t>Разводка по устройствам и подключение жил кабелей или проводов сечением: до 120 мм2</t>
  </si>
  <si>
    <t>ФЕРм08-03-574-06</t>
  </si>
  <si>
    <t>Муфта кабельная концевая 3КВТп-10-70/120</t>
  </si>
  <si>
    <t>33
*</t>
  </si>
  <si>
    <t>Заделка концевая в резиновой перчатке для 3-5-жильного кабеля напряжением: до 10 кВ, сечение одной жилы до 120 мм2</t>
  </si>
  <si>
    <t>ФЕРм08-02-159-07</t>
  </si>
  <si>
    <t>Болты БСР, размер 10,0x100 мм</t>
  </si>
  <si>
    <t>ФССЦ-01.7.15.02-0038</t>
  </si>
  <si>
    <t>Скоба накладная</t>
  </si>
  <si>
    <t>ФССЦ-20.2.08.07-0023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</si>
  <si>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</si>
  <si>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ФССЦ-07.2.07.12-0019</t>
  </si>
  <si>
    <t>Устройство ввода в здание в стальной трубе, провод сечением до 16 мм2, количество проводов в линии: 4</t>
  </si>
  <si>
    <t>ФЕРм08-02-374-03</t>
  </si>
  <si>
    <t>28</t>
  </si>
  <si>
    <t>Герметизация проходов при вводе кабелей во взрывоопасные помещения уплотнительной массой</t>
  </si>
  <si>
    <t>ФЕРм08-02-155-01</t>
  </si>
  <si>
    <t>27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</si>
  <si>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</si>
  <si>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</si>
  <si>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</si>
  <si>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Пр/812-040.1-2</t>
  </si>
  <si>
    <t>Сверление вертикальных отверстий в бетонных конструкциях полов перфоратором глубиной 100 мм диаметром: свыше 100 мм до 125 мм</t>
  </si>
  <si>
    <t>100 отверстий</t>
  </si>
  <si>
    <t>ФЕР46-03-013-12</t>
  </si>
  <si>
    <t>26</t>
  </si>
  <si>
    <t>Ввод в здание/КТП</t>
  </si>
  <si>
    <t>Кабель силовой с алюминиевыми жилами ААБл, 3х120</t>
  </si>
  <si>
    <t>Кабель до 35 кВ, прокладываемый по дну канала без креплений, масса 1 м кабеля: до 6 кг</t>
  </si>
  <si>
    <t>ФЕРм08-02-145-04</t>
  </si>
  <si>
    <t>24</t>
  </si>
  <si>
    <t>23</t>
  </si>
  <si>
    <t>Плиты перекрытия плоские, бетон B15, объем до 0,2 м3, расход арматуры 40 кг м3</t>
  </si>
  <si>
    <t>ФССЦ-05.1.06.05-0002</t>
  </si>
  <si>
    <t>22</t>
  </si>
  <si>
    <t>Покрытие кабеля, проложенного в траншее: плитами одного кабеля</t>
  </si>
  <si>
    <t>ФЕРм08-02-143-03</t>
  </si>
  <si>
    <t>Песок природный для строительных: работ средний с крупностью зерен размером свыше 5 мм-до 5% по массе</t>
  </si>
  <si>
    <t>ФССЦ-02.3.01.02-0016</t>
  </si>
  <si>
    <t>Устройство постели при одном кабеле в траншее</t>
  </si>
  <si>
    <t>ФЕРм08-02-142-01</t>
  </si>
  <si>
    <t>19</t>
  </si>
  <si>
    <t>Устройство КЛ в кабельной траншее</t>
  </si>
  <si>
    <t>17
*</t>
  </si>
  <si>
    <t>Кабель до 35 кВ по установленным конструкциям и лоткам с креплением на поворотах и в конце трассы, масса 1 м кабеля: до 6 кг</t>
  </si>
  <si>
    <t>ФЕРм08-02-147-04</t>
  </si>
  <si>
    <t>Короб со стойками и полками для прокладки кабелей до 35 кВ</t>
  </si>
  <si>
    <t>ФЕРм08-02-153-01</t>
  </si>
  <si>
    <t>15</t>
  </si>
  <si>
    <t>Сталь листовая горячекатаная марки Ст3 толщиной: 2,0 мм</t>
  </si>
  <si>
    <t>ФССЦ-08.3.05.02-0053</t>
  </si>
  <si>
    <t>14</t>
  </si>
  <si>
    <t>СП Изготовление технологических металлических конструкций в условиях производственных баз</t>
  </si>
  <si>
    <t>Пр/774-080.0</t>
  </si>
  <si>
    <t>НР Изготовление технологических металлических конструкций в условиях производственных баз</t>
  </si>
  <si>
    <t>Пр/812-080.0-2</t>
  </si>
  <si>
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</si>
  <si>
    <t>ФЕРм38-01-006-07</t>
  </si>
  <si>
    <t>Устройство КЛ в металлическом коробе</t>
  </si>
  <si>
    <t>12
*</t>
  </si>
  <si>
    <t>Кабель до 35 кВ по установленным конструкциям и лоткам с креплением по всей длине, масса 1 м кабеля: до 6 кг</t>
  </si>
  <si>
    <t>ФЕРм08-02-147-13</t>
  </si>
  <si>
    <t>Полка кабельная К-1161ц из оцинкованной стали</t>
  </si>
  <si>
    <t>1000 шт</t>
  </si>
  <si>
    <t>ФССЦ-20.2.03.13-0006</t>
  </si>
  <si>
    <t>Полка кабельная, устанавливаемая на стойках, масса: до 0,4 кг</t>
  </si>
  <si>
    <t>ФЕРм08-02-152-07</t>
  </si>
  <si>
    <t>Стойка коробчатая потолочная усиленная сейсмостойкая горячеоцинкованная СКПУ-600</t>
  </si>
  <si>
    <t>ФССЦ-20.2.03.24-0002</t>
  </si>
  <si>
    <t>Стойка сборных кабельных конструкций (без полок), масса: до 1,6 кг</t>
  </si>
  <si>
    <t>ФЕРм08-02-152-04</t>
  </si>
  <si>
    <t>Устройство КЛ по металл. конструкциям (под КТП)</t>
  </si>
  <si>
    <t>Гайки шестигранные, диаметр резьбы 12-14 мм</t>
  </si>
  <si>
    <t>ФССЦ-01.7.15.05-0014</t>
  </si>
  <si>
    <t>Устройство КЛ открыто по телу опоры</t>
  </si>
  <si>
    <t>Раздел 1. КЛЭП-6 кВ от оп. №11/17 Л-Б.Марха до КТП "Кадетская школа"</t>
  </si>
  <si>
    <t>(0,16)</t>
  </si>
  <si>
    <t>(0)</t>
  </si>
  <si>
    <t>(5,87)</t>
  </si>
  <si>
    <t>(0,78)</t>
  </si>
  <si>
    <t>(1,54)</t>
  </si>
  <si>
    <t>(7,57)</t>
  </si>
  <si>
    <t>ЛОКАЛЬНЫЙ СМЕТНЫЙ РАСЧЕТ (СМЕТА) № 02-01-02</t>
  </si>
  <si>
    <t xml:space="preserve">               Устройство защиты от дуги (применяется с натяжными изоляторами) SDI 27.1, "шт" Кол-во: 3</t>
  </si>
  <si>
    <t xml:space="preserve">               Провод изолированный самонесущий СИП-3 1х50, "км" Кол-во: 0,06</t>
  </si>
  <si>
    <t xml:space="preserve">               Зажим переносного заземления, "шт" Кол-во: 3</t>
  </si>
  <si>
    <t xml:space="preserve">               Траверса SH 188, "шт" Кол-во: 1</t>
  </si>
  <si>
    <t xml:space="preserve">               Серьга СРС-7-16, "шт" Кол-во: 6</t>
  </si>
  <si>
    <t xml:space="preserve">               Изолятор штыревой ШФ-20УО, "шт" Кол-во: 3</t>
  </si>
  <si>
    <t xml:space="preserve">               Изолятор натяжной ЛК-70/10 Б 4, "шт" Кол-во: 6</t>
  </si>
  <si>
    <t xml:space="preserve">               Зажим анкерный SO 85, "шт" Кол-во: 6</t>
  </si>
  <si>
    <t xml:space="preserve">               Вязка спиральная 35-50мм2 СО-35, "шт" Кол-во: 6</t>
  </si>
  <si>
    <t>54</t>
  </si>
  <si>
    <t>53</t>
  </si>
  <si>
    <t>52</t>
  </si>
  <si>
    <t>51</t>
  </si>
  <si>
    <t>50</t>
  </si>
  <si>
    <t>48</t>
  </si>
  <si>
    <t>47
*</t>
  </si>
  <si>
    <t>45
*</t>
  </si>
  <si>
    <t>44</t>
  </si>
  <si>
    <t>43</t>
  </si>
  <si>
    <t>40
О</t>
  </si>
  <si>
    <t>32
*</t>
  </si>
  <si>
    <t>31
*</t>
  </si>
  <si>
    <t>30
*</t>
  </si>
  <si>
    <t>29
*</t>
  </si>
  <si>
    <t>25</t>
  </si>
  <si>
    <t>СП Свайные работы</t>
  </si>
  <si>
    <t>Пр/774-005.1</t>
  </si>
  <si>
    <t>НР Свайные работы</t>
  </si>
  <si>
    <t>Пр/812-005.1-2</t>
  </si>
  <si>
    <t>При бурении скважин глубиной до 10, 20 и 30 м ОЗП=0,8; ЭМ=0,9 к расх.; ТЗ=0,8</t>
  </si>
  <si>
    <t>ОП п.1.5.41</t>
  </si>
  <si>
    <t>Бурение скважин диаметром 450 мм вращательным (роторным) способом в грунтах и породах группы: 2</t>
  </si>
  <si>
    <t>ФЕР05-01-055-02</t>
  </si>
  <si>
    <t>10
*</t>
  </si>
  <si>
    <t>9
*</t>
  </si>
  <si>
    <t>8
*</t>
  </si>
  <si>
    <t>7
О</t>
  </si>
  <si>
    <t>2
*</t>
  </si>
  <si>
    <t>(0,32)</t>
  </si>
  <si>
    <t>(7,13)</t>
  </si>
  <si>
    <t>(1,9)</t>
  </si>
  <si>
    <t>(1,57)</t>
  </si>
  <si>
    <t>(19,84)</t>
  </si>
  <si>
    <t>(29,19)</t>
  </si>
  <si>
    <t>ЛОКАЛЬНЫЙ СМЕТНЫЙ РАСЧЕТ (СМЕТА) № 02-01-03</t>
  </si>
  <si>
    <t xml:space="preserve">               Кабель силовой с алюминиевыми жилами ААБл, 3х120, "км" Кол-во: 0,071</t>
  </si>
  <si>
    <t>21
*</t>
  </si>
  <si>
    <t>Устройство КЛ в кабельной траншее (общая траншея с КЛ-6 кВ 02-01-02)</t>
  </si>
  <si>
    <t>Раздел 1. КЛЭП-6 кВ от оп. №37/5/3/1 Л-М.Марха до КТП "Кадетская школа"</t>
  </si>
  <si>
    <t>(4,05)</t>
  </si>
  <si>
    <t>(0,58)</t>
  </si>
  <si>
    <t>(0,72)</t>
  </si>
  <si>
    <t>(4,94)</t>
  </si>
  <si>
    <t>ЛОКАЛЬНЫЙ СМЕТНЫЙ РАСЧЕТ (СМЕТА) № 02-01-04</t>
  </si>
  <si>
    <t xml:space="preserve">               Трансформатор силовой ТМГ-400/6/0,4 кВ, "шт" Кол-во: 2</t>
  </si>
  <si>
    <t xml:space="preserve">               Комплектная двухтрансформаторная подстанция 2КТП-400/6/0,4 кВ, "компл" Кол-во: 1</t>
  </si>
  <si>
    <t>Трансформатор силовой трехфазный масляный трехобмоточный напряжением: до 11 кВ, мощностью до 1,6 МВА</t>
  </si>
  <si>
    <t>ФЕРп01-02-003-01</t>
  </si>
  <si>
    <t>Фазировка электрической линии или трансформатора с сетью напряжением: до 1 кВ</t>
  </si>
  <si>
    <t>ФЕРп01-11-024-01</t>
  </si>
  <si>
    <t>Испытание: обмотки трансформатора силового</t>
  </si>
  <si>
    <t>ФЕРп01-12-010-01</t>
  </si>
  <si>
    <t>Испытание сборных и соединительных шин напряжением: до 11 кВ</t>
  </si>
  <si>
    <t>ФЕРп01-12-020-01</t>
  </si>
  <si>
    <t>Испытание изолятора опорного отдельного одноэлементного</t>
  </si>
  <si>
    <t>ФЕРп01-12-024-01</t>
  </si>
  <si>
    <t>Испытание ввода и проходного изолятора с фарфоровой, жидкой или бумажной изоляцией (до установки на оборудование)</t>
  </si>
  <si>
    <t>ФЕРп01-12-023-01</t>
  </si>
  <si>
    <t>Замер полного сопротивления цепи "фаза-нуль"</t>
  </si>
  <si>
    <t>ФЕРп01-11-013-01</t>
  </si>
  <si>
    <t>Измерение сопротивления растеканию тока: контура с диагональю до 20 м</t>
  </si>
  <si>
    <t>ФЕРп01-11-010-02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</si>
  <si>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</si>
  <si>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ФЕРп01-11-028-01</t>
  </si>
  <si>
    <t>Испытания и пусконаладочные работы ТП</t>
  </si>
  <si>
    <t>Мастика битумная</t>
  </si>
  <si>
    <t>ФССЦ-01.2.03.03-0007</t>
  </si>
  <si>
    <t>Материал рулонный гидроизоляционный изол, резино-битумный, без полимерных добавок</t>
  </si>
  <si>
    <t>м2</t>
  </si>
  <si>
    <t>ФССЦ-12.1.02.15-0041</t>
  </si>
  <si>
    <t>СП Наружные сети водопровода, канализации, теплоснабжения, газопровода</t>
  </si>
  <si>
    <t>Пр/774-018.0</t>
  </si>
  <si>
    <t>НР Наружные сети водопровода, канализации, теплоснабжения, газопровода</t>
  </si>
  <si>
    <t>Пр/812-018.0-2</t>
  </si>
  <si>
    <t>Нанесение нормальной антикоррозионной битумно-резиновой или битумно-полимерной изоляции на стальные трубопроводы диаметром: 300 мм</t>
  </si>
  <si>
    <t>ФЕР22-02-001-08</t>
  </si>
  <si>
    <t>Покраска</t>
  </si>
  <si>
    <t>Плакат по ТБ</t>
  </si>
  <si>
    <t>Трансформатор силовой ТМГ-400/6/0,4 кВ</t>
  </si>
  <si>
    <t>Оборудование Заказчика</t>
  </si>
  <si>
    <t>Комплектная двухтрансформаторная подстанция 2КТП-400/6/0,4 кВ</t>
  </si>
  <si>
    <t>Монтаж двухтрансформаторной КТП ПЗ=2 (ОЗП=2; ЭМ=2 к расх.; ЗПМ=2; МАТ=2 к расх.; ТЗ=2; ТЗМ=2)</t>
  </si>
  <si>
    <t>Подстанция комплектная трансформаторная напряжением до 10 кВ с трансформатором мощностью: до 400 кВ·А</t>
  </si>
  <si>
    <t>ФЕРм08-01-025-01</t>
  </si>
  <si>
    <t>Установка оборудования</t>
  </si>
  <si>
    <t>Геополотно нетканое из полипропиленового волокна, иглопробивное, термоскрепленное, поверхностная плотность 300 г/м2</t>
  </si>
  <si>
    <t>ФССЦ-01.7.12.05-1008</t>
  </si>
  <si>
    <t>СП Автомобильные дороги</t>
  </si>
  <si>
    <t>Пр/774-021.0</t>
  </si>
  <si>
    <t>НР Автомобильные дороги</t>
  </si>
  <si>
    <t>Пр/812-021.0-2</t>
  </si>
  <si>
    <t>Устройство прослойки из нетканого синтетического материала (НСМ) под покрытием из сборных железобетонных плит: сплошной</t>
  </si>
  <si>
    <t>1000 м2</t>
  </si>
  <si>
    <t>ФЕР27-04-016-02</t>
  </si>
  <si>
    <t>Щебень из природного камня для строительных работ марка: 600, фракция 5 (3)-40 мм</t>
  </si>
  <si>
    <t>ФССЦ-02.2.05.04-0085</t>
  </si>
  <si>
    <t>СП Конструкции из кирпича и блоков</t>
  </si>
  <si>
    <t>Пр/774-008.0</t>
  </si>
  <si>
    <t>НР Конструкции из кирпича и блоков</t>
  </si>
  <si>
    <t>Пр/812-008.0-2</t>
  </si>
  <si>
    <t>Устройство основания под фундаменты: щебеночного</t>
  </si>
  <si>
    <t>ФЕР08-01-002-02</t>
  </si>
  <si>
    <t>Смесь песчано-гравийная природная</t>
  </si>
  <si>
    <t>ФССЦ-02.2.04.03-0003</t>
  </si>
  <si>
    <t>Устройство основания под фундаменты: гравийного</t>
  </si>
  <si>
    <t>ФЕР08-01-002-03</t>
  </si>
  <si>
    <t>Устройство основания под фундаменты: песчаного</t>
  </si>
  <si>
    <t>ФЕР08-01-002-01</t>
  </si>
  <si>
    <t>Смеси бетонные тяжелого бетона (БСТ), класс В10 (М150)</t>
  </si>
  <si>
    <t>ФССЦ-04.1.02.05-0004</t>
  </si>
  <si>
    <t>СП Бетонные и железобетонные монолитные конструкции и работы в строительстве</t>
  </si>
  <si>
    <t>Пр/774-006.0</t>
  </si>
  <si>
    <t>НР Бетонные и железобетонные монолитные конструкции и работы в строительстве</t>
  </si>
  <si>
    <t>Пр/812-006.0-2</t>
  </si>
  <si>
    <t>Устройство бетонной подготовки</t>
  </si>
  <si>
    <t>ФЕР06-01-001-01</t>
  </si>
  <si>
    <t>Отсыпка под фундамент</t>
  </si>
  <si>
    <t>Металлические конструкции</t>
  </si>
  <si>
    <t>ФЕРм08-01-087-03</t>
  </si>
  <si>
    <t>Стойки, балки, связи и щиты рабочих площадок</t>
  </si>
  <si>
    <t>Лестницы маршевые, ширина 600 мм</t>
  </si>
  <si>
    <t>ФССЦ-07.2.05.01-0021</t>
  </si>
  <si>
    <t>Ограждения площадок</t>
  </si>
  <si>
    <t>ФССЦ-07.2.05.01-0033</t>
  </si>
  <si>
    <t>Монтаж площадок с настилом и ограждением из листовой, рифленой, просечной и круглой стали</t>
  </si>
  <si>
    <t>ФЕР09-03-030-01</t>
  </si>
  <si>
    <t>Лестницы, ограждения</t>
  </si>
  <si>
    <t>Профилированный настил оцинкованный: С8-1150-0,55</t>
  </si>
  <si>
    <t>ФССЦ-08.3.09.01-0050</t>
  </si>
  <si>
    <t>Облицовка ворот стальным профилированным листом</t>
  </si>
  <si>
    <t>ФЕР09-05-001-01</t>
  </si>
  <si>
    <t>Фундамент</t>
  </si>
  <si>
    <t>Заземлитель вертикальный из круглой стали диаметром: 16 мм</t>
  </si>
  <si>
    <t>10 шт</t>
  </si>
  <si>
    <t>ФЕРм08-02-471-04</t>
  </si>
  <si>
    <t>5</t>
  </si>
  <si>
    <t>Раздел 1. КТП Кадетская школа</t>
  </si>
  <si>
    <t>(2,74)</t>
  </si>
  <si>
    <t>(91,57)</t>
  </si>
  <si>
    <t>(5,98)</t>
  </si>
  <si>
    <t>(14,58)</t>
  </si>
  <si>
    <t>(108,89)</t>
  </si>
  <si>
    <t>ЛОКАЛЬНЫЙ СМЕТНЫЙ РАСЧЕТ (СМЕТА) № 02-01-05</t>
  </si>
  <si>
    <t>Устройство синхронизации: ручное</t>
  </si>
  <si>
    <t>ФЕРп01-05-027-01</t>
  </si>
  <si>
    <t>Трансформатор тока измерительный выносной напряжением: до 1 кВ</t>
  </si>
  <si>
    <t>ФЕРп01-02-017-01</t>
  </si>
  <si>
    <t>Испытания и пусконаладочные работы ПУ</t>
  </si>
  <si>
    <t>Трансформатор тока: Т-0,66</t>
  </si>
  <si>
    <t>ФССЦ-62.5.02.01-0004</t>
  </si>
  <si>
    <t>Трансформатор тока напряжением: до 10 кВ</t>
  </si>
  <si>
    <t>ФЕРм08-01-053-01</t>
  </si>
  <si>
    <t>Монтаж ТТ</t>
  </si>
  <si>
    <t>Счетчик трехфазный (полукосвенного включения) Миртек 232</t>
  </si>
  <si>
    <t>Счетчики, устанавливаемые на готовом основании: трехфазные</t>
  </si>
  <si>
    <t>ФЕРм08-03-600-02</t>
  </si>
  <si>
    <t>Счетчик трехфазный (прямого включения) Миртек 232</t>
  </si>
  <si>
    <t>Монтаж ПУ</t>
  </si>
  <si>
    <t>Раздел 1. Установка ПУ</t>
  </si>
  <si>
    <t>(2,49)</t>
  </si>
  <si>
    <t>(0,55)</t>
  </si>
  <si>
    <t>(1,33)</t>
  </si>
  <si>
    <t>(0,65)</t>
  </si>
  <si>
    <t>(3,69)</t>
  </si>
  <si>
    <t>ЛОКАЛЬНЫЙ СМЕТНЫЙ РАСЧЕТ (СМЕТА) № 02-01-06</t>
  </si>
  <si>
    <t xml:space="preserve">               Крюк сквозной SOT 21.01, "шт" Кол-во: 5</t>
  </si>
  <si>
    <t xml:space="preserve">               Крюк сквозной SOT 21.01, "шт" Кол-во: 1</t>
  </si>
  <si>
    <t xml:space="preserve">  Итого по разделу 2 Реконструкция ВЛ-0,4 кВ №2</t>
  </si>
  <si>
    <t>Итоги по разделу 2 Реконструкция ВЛ-0,4 кВ №2 :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</si>
  <si>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</si>
  <si>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</si>
  <si>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ФЕР33-04-017-01</t>
  </si>
  <si>
    <t>Крюк сквозной SOT 21.01</t>
  </si>
  <si>
    <t>Установка крюка</t>
  </si>
  <si>
    <t>Подвеска проводов на опорах 6(10) кВ</t>
  </si>
  <si>
    <t>Демонтаж: одного дополнительного провода с одной опоры</t>
  </si>
  <si>
    <t>ФЕР33-04-040-02</t>
  </si>
  <si>
    <t>Демонтаж: 3-х проводов ВЛ 0,38 кВ с одной опоры</t>
  </si>
  <si>
    <t>ФЕР33-04-040-01</t>
  </si>
  <si>
    <t>Демонтаж опор ВЛ 0,38-10 кВ: без приставок одностоечных с подкосом</t>
  </si>
  <si>
    <t>ФЕР33-04-042-02</t>
  </si>
  <si>
    <t>Демонтажные работы</t>
  </si>
  <si>
    <t>Раздел 2. Реконструкция ВЛ-0,4 кВ №2</t>
  </si>
  <si>
    <t xml:space="preserve">               Крюк сквозной SOT 21.01, "шт" Кол-во: 4</t>
  </si>
  <si>
    <t xml:space="preserve">  Итого по разделу 1 Реконструкция ВЛ-0,4 кВ №1</t>
  </si>
  <si>
    <t>Итоги по разделу 1 Реконструкция ВЛ-0,4 кВ №1 :</t>
  </si>
  <si>
    <t>6
*</t>
  </si>
  <si>
    <t>Демонтаж опор ВЛ 0,38-10 кВ: без приставок одностоечных</t>
  </si>
  <si>
    <t>ФЕР33-04-042-01</t>
  </si>
  <si>
    <t>Раздел 1. Реконструкция ВЛ-0,4 кВ №1</t>
  </si>
  <si>
    <t>(0,2)</t>
  </si>
  <si>
    <t>(0,39)</t>
  </si>
  <si>
    <t>(5,45)</t>
  </si>
  <si>
    <t>(5,65)</t>
  </si>
  <si>
    <t>ЛОКАЛЬНЫЙ СМЕТНЫЙ РАСЧЕТ (СМЕТА) № 02-01-07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</si>
</sst>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\ _₽"/>
    <numFmt numFmtId="165" formatCode="0.0000"/>
    <numFmt numFmtId="166" formatCode="0.0"/>
    <numFmt numFmtId="167" formatCode="0.000"/>
    <numFmt numFmtId="168" formatCode="0.000000"/>
    <numFmt numFmtId="169" formatCode="0.00000"/>
    <numFmt numFmtId="170" formatCode="0.0000000"/>
  </numFmts>
  <fonts count="19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charset val="1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226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left" vertical="top" wrapText="1"/>
    </xf>
    <xf numFmtId="3" fontId="2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/>
    <xf numFmtId="3" fontId="9" fillId="0" borderId="9" xfId="0" applyNumberFormat="1" applyFont="1" applyFill="1" applyBorder="1" applyAlignment="1" applyProtection="1">
      <alignment horizontal="right" vertical="top" wrapText="1"/>
    </xf>
    <xf numFmtId="3" fontId="9" fillId="0" borderId="9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9" fillId="0" borderId="9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2" fillId="0" borderId="0" xfId="1" applyFont="1"/>
    <xf numFmtId="49" fontId="12" fillId="0" borderId="0" xfId="1" applyNumberFormat="1" applyFont="1"/>
    <xf numFmtId="2" fontId="13" fillId="0" borderId="0" xfId="1" applyNumberFormat="1" applyFont="1"/>
    <xf numFmtId="0" fontId="14" fillId="0" borderId="0" xfId="1" applyFont="1"/>
    <xf numFmtId="0" fontId="14" fillId="0" borderId="0" xfId="1" applyFont="1" applyAlignment="1">
      <alignment horizontal="left" vertical="center" wrapText="1"/>
    </xf>
    <xf numFmtId="49" fontId="12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center" wrapText="1"/>
    </xf>
    <xf numFmtId="164" fontId="15" fillId="0" borderId="9" xfId="1" applyNumberFormat="1" applyFont="1" applyBorder="1" applyAlignment="1">
      <alignment horizontal="center" vertical="center"/>
    </xf>
    <xf numFmtId="0" fontId="15" fillId="0" borderId="9" xfId="1" applyFont="1" applyBorder="1"/>
    <xf numFmtId="0" fontId="15" fillId="0" borderId="9" xfId="1" applyFont="1" applyBorder="1" applyAlignment="1">
      <alignment horizontal="left" vertical="center" wrapText="1"/>
    </xf>
    <xf numFmtId="49" fontId="14" fillId="0" borderId="9" xfId="1" applyNumberFormat="1" applyFont="1" applyBorder="1" applyAlignment="1">
      <alignment horizontal="center" vertical="center" wrapText="1"/>
    </xf>
    <xf numFmtId="164" fontId="14" fillId="0" borderId="9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9" xfId="1" applyFont="1" applyBorder="1" applyAlignment="1">
      <alignment horizontal="left" vertical="center" wrapText="1"/>
    </xf>
    <xf numFmtId="0" fontId="16" fillId="0" borderId="9" xfId="1" applyFont="1" applyBorder="1" applyAlignment="1">
      <alignment horizontal="left" vertical="center" wrapText="1"/>
    </xf>
    <xf numFmtId="49" fontId="14" fillId="0" borderId="9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 wrapText="1"/>
    </xf>
    <xf numFmtId="49" fontId="14" fillId="0" borderId="0" xfId="1" applyNumberFormat="1" applyFont="1"/>
    <xf numFmtId="0" fontId="2" fillId="0" borderId="0" xfId="2" applyNumberFormat="1" applyFont="1" applyFill="1" applyBorder="1" applyAlignment="1" applyProtection="1"/>
    <xf numFmtId="0" fontId="2" fillId="0" borderId="0" xfId="2" applyNumberFormat="1" applyFont="1" applyFill="1" applyBorder="1" applyAlignment="1" applyProtection="1">
      <alignment wrapText="1"/>
    </xf>
    <xf numFmtId="49" fontId="2" fillId="0" borderId="0" xfId="2" applyNumberFormat="1" applyFont="1" applyFill="1" applyBorder="1" applyAlignment="1" applyProtection="1"/>
    <xf numFmtId="0" fontId="11" fillId="0" borderId="0" xfId="2" applyNumberFormat="1" applyFont="1" applyFill="1" applyBorder="1" applyAlignment="1" applyProtection="1"/>
    <xf numFmtId="0" fontId="9" fillId="0" borderId="0" xfId="2" applyNumberFormat="1" applyFont="1" applyFill="1" applyBorder="1" applyAlignment="1" applyProtection="1">
      <alignment vertical="top" wrapText="1"/>
    </xf>
    <xf numFmtId="49" fontId="2" fillId="0" borderId="0" xfId="2" applyNumberFormat="1" applyFont="1" applyFill="1" applyBorder="1" applyAlignment="1" applyProtection="1">
      <alignment vertical="top"/>
    </xf>
    <xf numFmtId="0" fontId="3" fillId="0" borderId="0" xfId="2" applyNumberFormat="1" applyFont="1" applyFill="1" applyBorder="1" applyAlignment="1" applyProtection="1"/>
    <xf numFmtId="0" fontId="3" fillId="0" borderId="0" xfId="2" applyNumberFormat="1" applyFont="1" applyFill="1" applyBorder="1" applyAlignment="1" applyProtection="1">
      <alignment wrapText="1"/>
    </xf>
    <xf numFmtId="0" fontId="4" fillId="0" borderId="0" xfId="2" applyNumberFormat="1" applyFont="1" applyFill="1" applyBorder="1" applyAlignment="1" applyProtection="1">
      <alignment horizontal="center" vertical="center"/>
    </xf>
    <xf numFmtId="49" fontId="3" fillId="0" borderId="0" xfId="2" applyNumberFormat="1" applyFont="1" applyFill="1" applyBorder="1" applyAlignment="1" applyProtection="1"/>
    <xf numFmtId="0" fontId="3" fillId="0" borderId="0" xfId="2" applyNumberFormat="1" applyFont="1" applyFill="1" applyBorder="1" applyAlignment="1" applyProtection="1">
      <alignment vertical="top"/>
    </xf>
    <xf numFmtId="0" fontId="3" fillId="0" borderId="0" xfId="2" applyNumberFormat="1" applyFont="1" applyFill="1" applyBorder="1" applyAlignment="1" applyProtection="1">
      <alignment vertical="top" wrapText="1"/>
    </xf>
    <xf numFmtId="49" fontId="3" fillId="0" borderId="0" xfId="2" applyNumberFormat="1" applyFont="1" applyFill="1" applyBorder="1" applyAlignment="1" applyProtection="1">
      <alignment vertical="top"/>
    </xf>
    <xf numFmtId="0" fontId="3" fillId="0" borderId="0" xfId="2" applyNumberFormat="1" applyFont="1" applyFill="1" applyBorder="1" applyAlignment="1" applyProtection="1">
      <alignment horizontal="right" vertical="top"/>
    </xf>
    <xf numFmtId="0" fontId="2" fillId="0" borderId="2" xfId="2" applyNumberFormat="1" applyFont="1" applyFill="1" applyBorder="1" applyAlignment="1" applyProtection="1"/>
    <xf numFmtId="49" fontId="2" fillId="0" borderId="2" xfId="2" applyNumberFormat="1" applyFont="1" applyFill="1" applyBorder="1" applyAlignment="1" applyProtection="1"/>
    <xf numFmtId="3" fontId="9" fillId="0" borderId="0" xfId="2" applyNumberFormat="1" applyFont="1" applyFill="1" applyBorder="1" applyAlignment="1" applyProtection="1">
      <alignment horizontal="right" vertical="top"/>
    </xf>
    <xf numFmtId="2" fontId="9" fillId="0" borderId="0" xfId="2" applyNumberFormat="1" applyFont="1" applyFill="1" applyBorder="1" applyAlignment="1" applyProtection="1">
      <alignment horizontal="center" vertical="top"/>
    </xf>
    <xf numFmtId="4" fontId="9" fillId="0" borderId="0" xfId="2" applyNumberFormat="1" applyFont="1" applyFill="1" applyBorder="1" applyAlignment="1" applyProtection="1">
      <alignment horizontal="right" vertical="top"/>
    </xf>
    <xf numFmtId="0" fontId="9" fillId="0" borderId="0" xfId="2" applyNumberFormat="1" applyFont="1" applyFill="1" applyBorder="1" applyAlignment="1" applyProtection="1">
      <alignment horizontal="left" vertical="top" wrapText="1"/>
    </xf>
    <xf numFmtId="0" fontId="9" fillId="0" borderId="0" xfId="2" applyNumberFormat="1" applyFont="1" applyFill="1" applyBorder="1" applyAlignment="1" applyProtection="1">
      <alignment horizontal="right" vertical="top" wrapText="1"/>
    </xf>
    <xf numFmtId="0" fontId="9" fillId="0" borderId="0" xfId="2" applyNumberFormat="1" applyFont="1" applyFill="1" applyBorder="1" applyAlignment="1" applyProtection="1">
      <alignment wrapText="1"/>
    </xf>
    <xf numFmtId="0" fontId="2" fillId="0" borderId="10" xfId="2" applyNumberFormat="1" applyFont="1" applyFill="1" applyBorder="1" applyAlignment="1" applyProtection="1">
      <alignment horizontal="right" vertical="top"/>
    </xf>
    <xf numFmtId="0" fontId="2" fillId="0" borderId="0" xfId="2" applyNumberFormat="1" applyFont="1" applyFill="1" applyBorder="1" applyAlignment="1" applyProtection="1">
      <alignment horizontal="center" vertical="top"/>
    </xf>
    <xf numFmtId="0" fontId="2" fillId="0" borderId="0" xfId="2" applyNumberFormat="1" applyFont="1" applyFill="1" applyBorder="1" applyAlignment="1" applyProtection="1">
      <alignment horizontal="right" vertical="top"/>
    </xf>
    <xf numFmtId="49" fontId="2" fillId="0" borderId="0" xfId="2" applyNumberFormat="1" applyFont="1" applyFill="1" applyBorder="1" applyAlignment="1" applyProtection="1">
      <alignment horizontal="right" vertical="top" wrapText="1"/>
    </xf>
    <xf numFmtId="49" fontId="2" fillId="0" borderId="11" xfId="2" applyNumberFormat="1" applyFont="1" applyFill="1" applyBorder="1" applyAlignment="1" applyProtection="1"/>
    <xf numFmtId="4" fontId="2" fillId="0" borderId="10" xfId="2" applyNumberFormat="1" applyFont="1" applyFill="1" applyBorder="1" applyAlignment="1" applyProtection="1">
      <alignment horizontal="right" vertical="top"/>
    </xf>
    <xf numFmtId="4" fontId="2" fillId="0" borderId="0" xfId="2" applyNumberFormat="1" applyFont="1" applyFill="1" applyBorder="1" applyAlignment="1" applyProtection="1">
      <alignment horizontal="right" vertical="top"/>
    </xf>
    <xf numFmtId="4" fontId="9" fillId="0" borderId="10" xfId="2" applyNumberFormat="1" applyFont="1" applyFill="1" applyBorder="1" applyAlignment="1" applyProtection="1">
      <alignment horizontal="right" vertical="top"/>
    </xf>
    <xf numFmtId="0" fontId="9" fillId="0" borderId="0" xfId="2" applyNumberFormat="1" applyFont="1" applyFill="1" applyBorder="1" applyAlignment="1" applyProtection="1">
      <alignment horizontal="center" vertical="top"/>
    </xf>
    <xf numFmtId="49" fontId="9" fillId="0" borderId="0" xfId="2" applyNumberFormat="1" applyFont="1" applyFill="1" applyBorder="1" applyAlignment="1" applyProtection="1">
      <alignment horizontal="right" vertical="top" wrapText="1"/>
    </xf>
    <xf numFmtId="2" fontId="2" fillId="0" borderId="0" xfId="2" applyNumberFormat="1" applyFont="1" applyFill="1" applyBorder="1" applyAlignment="1" applyProtection="1">
      <alignment horizontal="right" vertical="top"/>
    </xf>
    <xf numFmtId="0" fontId="9" fillId="0" borderId="12" xfId="2" applyNumberFormat="1" applyFont="1" applyFill="1" applyBorder="1" applyAlignment="1" applyProtection="1">
      <alignment horizontal="right" vertical="top"/>
    </xf>
    <xf numFmtId="0" fontId="9" fillId="0" borderId="2" xfId="2" applyNumberFormat="1" applyFont="1" applyFill="1" applyBorder="1" applyAlignment="1" applyProtection="1">
      <alignment horizontal="center" vertical="top"/>
    </xf>
    <xf numFmtId="0" fontId="9" fillId="0" borderId="2" xfId="2" applyNumberFormat="1" applyFont="1" applyFill="1" applyBorder="1" applyAlignment="1" applyProtection="1">
      <alignment horizontal="right" vertical="top"/>
    </xf>
    <xf numFmtId="49" fontId="9" fillId="0" borderId="2" xfId="2" applyNumberFormat="1" applyFont="1" applyFill="1" applyBorder="1" applyAlignment="1" applyProtection="1">
      <alignment horizontal="right" vertical="top" wrapText="1"/>
    </xf>
    <xf numFmtId="49" fontId="2" fillId="0" borderId="13" xfId="2" applyNumberFormat="1" applyFont="1" applyFill="1" applyBorder="1" applyAlignment="1" applyProtection="1"/>
    <xf numFmtId="0" fontId="2" fillId="0" borderId="0" xfId="2" applyNumberFormat="1" applyFont="1" applyFill="1" applyBorder="1" applyAlignment="1" applyProtection="1">
      <alignment vertical="top"/>
    </xf>
    <xf numFmtId="0" fontId="8" fillId="0" borderId="0" xfId="2" applyNumberFormat="1" applyFont="1" applyFill="1" applyBorder="1" applyAlignment="1" applyProtection="1">
      <alignment wrapText="1"/>
    </xf>
    <xf numFmtId="0" fontId="2" fillId="0" borderId="0" xfId="2" applyNumberFormat="1" applyFont="1" applyFill="1" applyBorder="1" applyAlignment="1" applyProtection="1">
      <alignment horizontal="center" vertical="top" wrapText="1"/>
    </xf>
    <xf numFmtId="0" fontId="9" fillId="0" borderId="0" xfId="2" applyNumberFormat="1" applyFont="1" applyFill="1" applyBorder="1" applyAlignment="1" applyProtection="1">
      <alignment horizontal="center" vertical="top" wrapText="1"/>
    </xf>
    <xf numFmtId="49" fontId="9" fillId="0" borderId="0" xfId="2" applyNumberFormat="1" applyFont="1" applyFill="1" applyBorder="1" applyAlignment="1" applyProtection="1">
      <alignment horizontal="center" vertical="top" wrapText="1"/>
    </xf>
    <xf numFmtId="4" fontId="9" fillId="0" borderId="12" xfId="2" applyNumberFormat="1" applyFont="1" applyFill="1" applyBorder="1" applyAlignment="1" applyProtection="1">
      <alignment horizontal="right" vertical="top" wrapText="1"/>
    </xf>
    <xf numFmtId="0" fontId="2" fillId="0" borderId="2" xfId="2" applyNumberFormat="1" applyFont="1" applyFill="1" applyBorder="1" applyAlignment="1" applyProtection="1">
      <alignment horizontal="center" vertical="top" wrapText="1"/>
    </xf>
    <xf numFmtId="2" fontId="9" fillId="0" borderId="2" xfId="2" applyNumberFormat="1" applyFont="1" applyFill="1" applyBorder="1" applyAlignment="1" applyProtection="1">
      <alignment horizontal="right" vertical="top" wrapText="1"/>
    </xf>
    <xf numFmtId="0" fontId="9" fillId="0" borderId="2" xfId="2" applyNumberFormat="1" applyFont="1" applyFill="1" applyBorder="1" applyAlignment="1" applyProtection="1">
      <alignment horizontal="center" vertical="top" wrapText="1"/>
    </xf>
    <xf numFmtId="0" fontId="9" fillId="0" borderId="2" xfId="2" applyNumberFormat="1" applyFont="1" applyFill="1" applyBorder="1" applyAlignment="1" applyProtection="1">
      <alignment horizontal="right" vertical="top" wrapText="1"/>
    </xf>
    <xf numFmtId="49" fontId="9" fillId="0" borderId="2" xfId="2" applyNumberFormat="1" applyFont="1" applyFill="1" applyBorder="1" applyAlignment="1" applyProtection="1">
      <alignment horizontal="center" vertical="top" wrapText="1"/>
    </xf>
    <xf numFmtId="49" fontId="9" fillId="0" borderId="0" xfId="2" applyNumberFormat="1" applyFont="1" applyFill="1" applyBorder="1" applyAlignment="1" applyProtection="1">
      <alignment horizontal="left" vertical="top" wrapText="1"/>
    </xf>
    <xf numFmtId="49" fontId="9" fillId="0" borderId="11" xfId="2" applyNumberFormat="1" applyFont="1" applyFill="1" applyBorder="1" applyAlignment="1" applyProtection="1">
      <alignment horizontal="center" vertical="top" wrapText="1"/>
    </xf>
    <xf numFmtId="2" fontId="2" fillId="0" borderId="10" xfId="2" applyNumberFormat="1" applyFont="1" applyFill="1" applyBorder="1" applyAlignment="1" applyProtection="1">
      <alignment horizontal="right" vertical="top" wrapText="1"/>
    </xf>
    <xf numFmtId="2" fontId="2" fillId="0" borderId="0" xfId="2" applyNumberFormat="1" applyFont="1" applyFill="1" applyBorder="1" applyAlignment="1" applyProtection="1">
      <alignment horizontal="right" vertical="top" wrapText="1"/>
    </xf>
    <xf numFmtId="0" fontId="2" fillId="0" borderId="0" xfId="2" applyNumberFormat="1" applyFont="1" applyFill="1" applyBorder="1" applyAlignment="1" applyProtection="1">
      <alignment horizontal="right" vertical="top" wrapText="1"/>
    </xf>
    <xf numFmtId="1" fontId="2" fillId="0" borderId="0" xfId="2" applyNumberFormat="1" applyFont="1" applyFill="1" applyBorder="1" applyAlignment="1" applyProtection="1">
      <alignment horizontal="center" vertical="top" wrapText="1"/>
    </xf>
    <xf numFmtId="49" fontId="2" fillId="0" borderId="0" xfId="2" applyNumberFormat="1" applyFont="1" applyFill="1" applyBorder="1" applyAlignment="1" applyProtection="1">
      <alignment horizontal="center" vertical="top" wrapText="1"/>
    </xf>
    <xf numFmtId="49" fontId="2" fillId="0" borderId="11" xfId="2" applyNumberFormat="1" applyFont="1" applyFill="1" applyBorder="1" applyAlignment="1" applyProtection="1">
      <alignment horizontal="right" vertical="top" wrapText="1"/>
    </xf>
    <xf numFmtId="4" fontId="2" fillId="0" borderId="10" xfId="2" applyNumberFormat="1" applyFont="1" applyFill="1" applyBorder="1" applyAlignment="1" applyProtection="1">
      <alignment horizontal="right" vertical="top" wrapText="1"/>
    </xf>
    <xf numFmtId="4" fontId="2" fillId="0" borderId="12" xfId="2" applyNumberFormat="1" applyFont="1" applyFill="1" applyBorder="1" applyAlignment="1" applyProtection="1">
      <alignment horizontal="right" vertical="top" wrapText="1"/>
    </xf>
    <xf numFmtId="2" fontId="2" fillId="0" borderId="2" xfId="2" applyNumberFormat="1" applyFont="1" applyFill="1" applyBorder="1" applyAlignment="1" applyProtection="1">
      <alignment horizontal="right" vertical="top" wrapText="1"/>
    </xf>
    <xf numFmtId="49" fontId="2" fillId="0" borderId="2" xfId="2" applyNumberFormat="1" applyFont="1" applyFill="1" applyBorder="1" applyAlignment="1" applyProtection="1">
      <alignment horizontal="center" vertical="top" wrapText="1"/>
    </xf>
    <xf numFmtId="49" fontId="2" fillId="0" borderId="11" xfId="2" applyNumberFormat="1" applyFont="1" applyFill="1" applyBorder="1" applyAlignment="1" applyProtection="1">
      <alignment horizontal="center" vertical="center" wrapText="1"/>
    </xf>
    <xf numFmtId="0" fontId="2" fillId="0" borderId="10" xfId="2" applyNumberFormat="1" applyFont="1" applyFill="1" applyBorder="1" applyAlignment="1" applyProtection="1">
      <alignment horizontal="right" vertical="top" wrapText="1"/>
    </xf>
    <xf numFmtId="2" fontId="2" fillId="0" borderId="0" xfId="2" applyNumberFormat="1" applyFont="1" applyFill="1" applyBorder="1" applyAlignment="1" applyProtection="1">
      <alignment horizontal="center" vertical="top" wrapText="1"/>
    </xf>
    <xf numFmtId="0" fontId="9" fillId="0" borderId="12" xfId="2" applyNumberFormat="1" applyFont="1" applyFill="1" applyBorder="1" applyAlignment="1" applyProtection="1">
      <alignment horizontal="right" vertical="top" wrapText="1"/>
    </xf>
    <xf numFmtId="1" fontId="9" fillId="0" borderId="2" xfId="2" applyNumberFormat="1" applyFont="1" applyFill="1" applyBorder="1" applyAlignment="1" applyProtection="1">
      <alignment horizontal="center" vertical="top" wrapText="1"/>
    </xf>
    <xf numFmtId="49" fontId="9" fillId="0" borderId="2" xfId="2" applyNumberFormat="1" applyFont="1" applyFill="1" applyBorder="1" applyAlignment="1" applyProtection="1">
      <alignment horizontal="left" vertical="top" wrapText="1"/>
    </xf>
    <xf numFmtId="49" fontId="9" fillId="0" borderId="13" xfId="2" applyNumberFormat="1" applyFont="1" applyFill="1" applyBorder="1" applyAlignment="1" applyProtection="1">
      <alignment horizontal="center" vertical="top" wrapText="1"/>
    </xf>
    <xf numFmtId="2" fontId="9" fillId="0" borderId="12" xfId="2" applyNumberFormat="1" applyFont="1" applyFill="1" applyBorder="1" applyAlignment="1" applyProtection="1">
      <alignment horizontal="right" vertical="top" wrapText="1"/>
    </xf>
    <xf numFmtId="2" fontId="2" fillId="0" borderId="12" xfId="2" applyNumberFormat="1" applyFont="1" applyFill="1" applyBorder="1" applyAlignment="1" applyProtection="1">
      <alignment horizontal="right" vertical="top" wrapText="1"/>
    </xf>
    <xf numFmtId="165" fontId="2" fillId="0" borderId="0" xfId="2" applyNumberFormat="1" applyFont="1" applyFill="1" applyBorder="1" applyAlignment="1" applyProtection="1">
      <alignment horizontal="center" vertical="top" wrapText="1"/>
    </xf>
    <xf numFmtId="2" fontId="9" fillId="0" borderId="2" xfId="2" applyNumberFormat="1" applyFont="1" applyFill="1" applyBorder="1" applyAlignment="1" applyProtection="1">
      <alignment horizontal="center" vertical="top" wrapText="1"/>
    </xf>
    <xf numFmtId="166" fontId="9" fillId="0" borderId="2" xfId="2" applyNumberFormat="1" applyFont="1" applyFill="1" applyBorder="1" applyAlignment="1" applyProtection="1">
      <alignment horizontal="center" vertical="top" wrapText="1"/>
    </xf>
    <xf numFmtId="4" fontId="9" fillId="0" borderId="2" xfId="2" applyNumberFormat="1" applyFont="1" applyFill="1" applyBorder="1" applyAlignment="1" applyProtection="1">
      <alignment horizontal="right" vertical="top" wrapText="1"/>
    </xf>
    <xf numFmtId="165" fontId="9" fillId="0" borderId="2" xfId="2" applyNumberFormat="1" applyFont="1" applyFill="1" applyBorder="1" applyAlignment="1" applyProtection="1">
      <alignment horizontal="center" vertical="top" wrapText="1"/>
    </xf>
    <xf numFmtId="167" fontId="2" fillId="0" borderId="0" xfId="2" applyNumberFormat="1" applyFont="1" applyFill="1" applyBorder="1" applyAlignment="1" applyProtection="1">
      <alignment horizontal="center" vertical="top" wrapText="1"/>
    </xf>
    <xf numFmtId="166" fontId="2" fillId="0" borderId="0" xfId="2" applyNumberFormat="1" applyFont="1" applyFill="1" applyBorder="1" applyAlignment="1" applyProtection="1">
      <alignment horizontal="center" vertical="top" wrapText="1"/>
    </xf>
    <xf numFmtId="49" fontId="2" fillId="0" borderId="11" xfId="2" applyNumberFormat="1" applyFont="1" applyFill="1" applyBorder="1" applyAlignment="1" applyProtection="1">
      <alignment vertical="center" wrapText="1"/>
    </xf>
    <xf numFmtId="168" fontId="2" fillId="0" borderId="0" xfId="2" applyNumberFormat="1" applyFont="1" applyFill="1" applyBorder="1" applyAlignment="1" applyProtection="1">
      <alignment horizontal="center" vertical="top" wrapText="1"/>
    </xf>
    <xf numFmtId="169" fontId="9" fillId="0" borderId="2" xfId="2" applyNumberFormat="1" applyFont="1" applyFill="1" applyBorder="1" applyAlignment="1" applyProtection="1">
      <alignment horizontal="center" vertical="top" wrapText="1"/>
    </xf>
    <xf numFmtId="4" fontId="2" fillId="0" borderId="2" xfId="2" applyNumberFormat="1" applyFont="1" applyFill="1" applyBorder="1" applyAlignment="1" applyProtection="1">
      <alignment horizontal="right" vertical="top" wrapText="1"/>
    </xf>
    <xf numFmtId="169" fontId="2" fillId="0" borderId="0" xfId="2" applyNumberFormat="1" applyFont="1" applyFill="1" applyBorder="1" applyAlignment="1" applyProtection="1">
      <alignment horizontal="center" vertical="top" wrapText="1"/>
    </xf>
    <xf numFmtId="4" fontId="2" fillId="0" borderId="0" xfId="2" applyNumberFormat="1" applyFont="1" applyFill="1" applyBorder="1" applyAlignment="1" applyProtection="1">
      <alignment horizontal="right" vertical="top" wrapText="1"/>
    </xf>
    <xf numFmtId="170" fontId="2" fillId="0" borderId="0" xfId="2" applyNumberFormat="1" applyFont="1" applyFill="1" applyBorder="1" applyAlignment="1" applyProtection="1">
      <alignment horizontal="center" vertical="top" wrapText="1"/>
    </xf>
    <xf numFmtId="49" fontId="2" fillId="0" borderId="0" xfId="2" applyNumberFormat="1" applyFont="1" applyFill="1" applyBorder="1" applyAlignment="1" applyProtection="1">
      <alignment horizontal="left" vertical="top" wrapText="1"/>
    </xf>
    <xf numFmtId="49" fontId="2" fillId="0" borderId="11" xfId="2" applyNumberFormat="1" applyFont="1" applyFill="1" applyBorder="1" applyAlignment="1" applyProtection="1">
      <alignment horizontal="center" vertical="top" wrapText="1"/>
    </xf>
    <xf numFmtId="170" fontId="9" fillId="0" borderId="2" xfId="2" applyNumberFormat="1" applyFont="1" applyFill="1" applyBorder="1" applyAlignment="1" applyProtection="1">
      <alignment horizontal="center" vertical="top" wrapText="1"/>
    </xf>
    <xf numFmtId="167" fontId="9" fillId="0" borderId="2" xfId="2" applyNumberFormat="1" applyFont="1" applyFill="1" applyBorder="1" applyAlignment="1" applyProtection="1">
      <alignment horizontal="center" vertical="top" wrapText="1"/>
    </xf>
    <xf numFmtId="168" fontId="9" fillId="0" borderId="2" xfId="2" applyNumberFormat="1" applyFont="1" applyFill="1" applyBorder="1" applyAlignment="1" applyProtection="1">
      <alignment horizontal="center" vertical="top" wrapText="1"/>
    </xf>
    <xf numFmtId="0" fontId="2" fillId="0" borderId="9" xfId="2" applyNumberFormat="1" applyFont="1" applyFill="1" applyBorder="1" applyAlignment="1" applyProtection="1">
      <alignment horizontal="center" vertical="center"/>
    </xf>
    <xf numFmtId="49" fontId="2" fillId="0" borderId="9" xfId="2" applyNumberFormat="1" applyFont="1" applyFill="1" applyBorder="1" applyAlignment="1" applyProtection="1">
      <alignment horizontal="center" vertical="center"/>
    </xf>
    <xf numFmtId="0" fontId="2" fillId="0" borderId="9" xfId="2" applyNumberFormat="1" applyFont="1" applyFill="1" applyBorder="1" applyAlignment="1" applyProtection="1">
      <alignment horizontal="center" vertical="center" wrapText="1"/>
    </xf>
    <xf numFmtId="49" fontId="2" fillId="0" borderId="0" xfId="2" applyNumberFormat="1" applyFont="1" applyFill="1" applyBorder="1" applyAlignment="1" applyProtection="1">
      <alignment vertical="center"/>
    </xf>
    <xf numFmtId="0" fontId="3" fillId="0" borderId="0" xfId="2" applyNumberFormat="1" applyFont="1" applyFill="1" applyBorder="1" applyAlignment="1" applyProtection="1">
      <alignment horizontal="left"/>
    </xf>
    <xf numFmtId="49" fontId="2" fillId="0" borderId="1" xfId="2" applyNumberFormat="1" applyFont="1" applyFill="1" applyBorder="1" applyAlignment="1" applyProtection="1">
      <alignment horizontal="right"/>
    </xf>
    <xf numFmtId="4" fontId="3" fillId="0" borderId="1" xfId="2" applyNumberFormat="1" applyFont="1" applyFill="1" applyBorder="1" applyAlignment="1" applyProtection="1"/>
    <xf numFmtId="0" fontId="5" fillId="0" borderId="0" xfId="2" applyNumberFormat="1" applyFont="1" applyFill="1" applyBorder="1" applyAlignment="1" applyProtection="1"/>
    <xf numFmtId="49" fontId="2" fillId="0" borderId="5" xfId="2" applyNumberFormat="1" applyFont="1" applyFill="1" applyBorder="1" applyAlignment="1" applyProtection="1">
      <alignment horizontal="right"/>
    </xf>
    <xf numFmtId="49" fontId="3" fillId="0" borderId="1" xfId="2" applyNumberFormat="1" applyFont="1" applyFill="1" applyBorder="1" applyAlignment="1" applyProtection="1">
      <alignment horizontal="right"/>
    </xf>
    <xf numFmtId="49" fontId="2" fillId="0" borderId="0" xfId="2" applyNumberFormat="1" applyFont="1" applyFill="1" applyBorder="1" applyAlignment="1" applyProtection="1">
      <alignment horizontal="right"/>
    </xf>
    <xf numFmtId="4" fontId="3" fillId="0" borderId="0" xfId="2" applyNumberFormat="1" applyFont="1" applyFill="1" applyBorder="1" applyAlignment="1" applyProtection="1"/>
    <xf numFmtId="0" fontId="4" fillId="0" borderId="0" xfId="2" applyNumberFormat="1" applyFont="1" applyFill="1" applyBorder="1" applyAlignment="1" applyProtection="1"/>
    <xf numFmtId="0" fontId="3" fillId="0" borderId="0" xfId="2" applyNumberFormat="1" applyFont="1" applyFill="1" applyBorder="1" applyAlignment="1" applyProtection="1">
      <alignment vertical="center" wrapText="1"/>
    </xf>
    <xf numFmtId="49" fontId="5" fillId="0" borderId="0" xfId="2" applyNumberFormat="1" applyFont="1" applyFill="1" applyBorder="1" applyAlignment="1" applyProtection="1">
      <alignment horizontal="left"/>
    </xf>
    <xf numFmtId="0" fontId="3" fillId="0" borderId="0" xfId="2" applyNumberFormat="1" applyFont="1" applyFill="1" applyBorder="1" applyAlignment="1" applyProtection="1">
      <alignment horizontal="center"/>
    </xf>
    <xf numFmtId="49" fontId="3" fillId="0" borderId="0" xfId="2" applyNumberFormat="1" applyFont="1" applyFill="1" applyBorder="1" applyAlignment="1" applyProtection="1">
      <alignment horizontal="center"/>
    </xf>
    <xf numFmtId="49" fontId="4" fillId="0" borderId="0" xfId="2" applyNumberFormat="1" applyFont="1" applyFill="1" applyBorder="1" applyAlignment="1" applyProtection="1"/>
    <xf numFmtId="49" fontId="4" fillId="0" borderId="0" xfId="2" applyNumberFormat="1" applyFont="1" applyFill="1" applyBorder="1" applyAlignment="1" applyProtection="1">
      <alignment horizontal="center"/>
    </xf>
    <xf numFmtId="49" fontId="2" fillId="0" borderId="0" xfId="2" applyNumberFormat="1" applyFont="1" applyFill="1" applyBorder="1" applyAlignment="1" applyProtection="1">
      <alignment horizontal="right" vertical="top"/>
    </xf>
    <xf numFmtId="49" fontId="3" fillId="0" borderId="0" xfId="2" applyNumberFormat="1" applyFont="1" applyFill="1" applyBorder="1" applyAlignment="1" applyProtection="1">
      <alignment wrapText="1"/>
    </xf>
    <xf numFmtId="49" fontId="2" fillId="0" borderId="1" xfId="2" applyNumberFormat="1" applyFont="1" applyFill="1" applyBorder="1" applyAlignment="1" applyProtection="1">
      <alignment horizontal="center"/>
    </xf>
    <xf numFmtId="49" fontId="6" fillId="0" borderId="0" xfId="2" applyNumberFormat="1" applyFont="1" applyFill="1" applyBorder="1" applyAlignment="1" applyProtection="1">
      <alignment horizontal="center"/>
    </xf>
    <xf numFmtId="49" fontId="4" fillId="0" borderId="0" xfId="2" applyNumberFormat="1" applyFont="1" applyFill="1" applyBorder="1" applyAlignment="1" applyProtection="1">
      <alignment horizontal="center" vertical="top"/>
    </xf>
    <xf numFmtId="49" fontId="3" fillId="0" borderId="0" xfId="2" applyNumberFormat="1" applyFont="1" applyFill="1" applyBorder="1" applyAlignment="1" applyProtection="1">
      <alignment horizontal="left"/>
    </xf>
    <xf numFmtId="49" fontId="3" fillId="0" borderId="0" xfId="2" applyNumberFormat="1" applyFont="1" applyFill="1" applyBorder="1" applyAlignment="1" applyProtection="1">
      <alignment vertical="top" wrapText="1"/>
    </xf>
    <xf numFmtId="49" fontId="18" fillId="0" borderId="0" xfId="2" applyNumberFormat="1" applyFont="1" applyFill="1" applyBorder="1" applyAlignment="1" applyProtection="1">
      <alignment vertical="top" wrapText="1"/>
    </xf>
    <xf numFmtId="49" fontId="3" fillId="0" borderId="0" xfId="2" applyNumberFormat="1" applyFont="1" applyFill="1" applyBorder="1" applyAlignment="1" applyProtection="1">
      <alignment horizontal="left" vertical="top"/>
    </xf>
    <xf numFmtId="0" fontId="3" fillId="0" borderId="0" xfId="2" applyNumberFormat="1" applyFont="1" applyFill="1" applyBorder="1" applyAlignment="1" applyProtection="1">
      <alignment horizontal="right"/>
    </xf>
    <xf numFmtId="49" fontId="3" fillId="0" borderId="0" xfId="2" applyNumberFormat="1" applyFont="1" applyFill="1" applyBorder="1" applyAlignment="1" applyProtection="1">
      <alignment horizontal="right"/>
    </xf>
    <xf numFmtId="2" fontId="2" fillId="0" borderId="10" xfId="2" applyNumberFormat="1" applyFont="1" applyFill="1" applyBorder="1" applyAlignment="1" applyProtection="1">
      <alignment horizontal="right" vertical="top"/>
    </xf>
    <xf numFmtId="0" fontId="9" fillId="0" borderId="10" xfId="2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 vertical="center" wrapText="1"/>
    </xf>
    <xf numFmtId="49" fontId="3" fillId="0" borderId="0" xfId="2" applyNumberFormat="1" applyFont="1" applyFill="1" applyBorder="1" applyAlignment="1" applyProtection="1">
      <alignment horizontal="left" vertical="top"/>
    </xf>
    <xf numFmtId="0" fontId="3" fillId="0" borderId="5" xfId="2" applyNumberFormat="1" applyFont="1" applyFill="1" applyBorder="1" applyAlignment="1" applyProtection="1">
      <alignment horizontal="left" wrapText="1"/>
    </xf>
    <xf numFmtId="49" fontId="3" fillId="0" borderId="1" xfId="2" applyNumberFormat="1" applyFont="1" applyFill="1" applyBorder="1" applyAlignment="1" applyProtection="1">
      <alignment horizontal="left" wrapText="1"/>
    </xf>
    <xf numFmtId="49" fontId="3" fillId="0" borderId="0" xfId="2" applyNumberFormat="1" applyFont="1" applyFill="1" applyBorder="1" applyAlignment="1" applyProtection="1">
      <alignment horizontal="left" vertical="top" wrapText="1"/>
    </xf>
    <xf numFmtId="0" fontId="3" fillId="0" borderId="0" xfId="2" applyNumberFormat="1" applyFont="1" applyFill="1" applyBorder="1" applyAlignment="1" applyProtection="1">
      <alignment horizontal="left" vertical="top" wrapText="1"/>
    </xf>
    <xf numFmtId="49" fontId="3" fillId="0" borderId="1" xfId="2" applyNumberFormat="1" applyFont="1" applyFill="1" applyBorder="1" applyAlignment="1" applyProtection="1">
      <alignment horizontal="center" wrapText="1"/>
    </xf>
    <xf numFmtId="49" fontId="4" fillId="0" borderId="2" xfId="2" applyNumberFormat="1" applyFont="1" applyFill="1" applyBorder="1" applyAlignment="1" applyProtection="1">
      <alignment horizontal="center" vertical="top"/>
    </xf>
    <xf numFmtId="49" fontId="4" fillId="0" borderId="2" xfId="2" applyNumberFormat="1" applyFont="1" applyFill="1" applyBorder="1" applyAlignment="1" applyProtection="1">
      <alignment horizontal="center"/>
    </xf>
    <xf numFmtId="49" fontId="3" fillId="0" borderId="1" xfId="2" applyNumberFormat="1" applyFont="1" applyFill="1" applyBorder="1" applyAlignment="1" applyProtection="1">
      <alignment wrapText="1"/>
    </xf>
    <xf numFmtId="49" fontId="3" fillId="0" borderId="0" xfId="2" applyNumberFormat="1" applyFont="1" applyFill="1" applyBorder="1" applyAlignment="1" applyProtection="1">
      <alignment horizontal="center" wrapText="1"/>
    </xf>
    <xf numFmtId="49" fontId="6" fillId="0" borderId="0" xfId="2" applyNumberFormat="1" applyFont="1" applyFill="1" applyBorder="1" applyAlignment="1" applyProtection="1">
      <alignment horizontal="center"/>
    </xf>
    <xf numFmtId="4" fontId="3" fillId="0" borderId="5" xfId="2" applyNumberFormat="1" applyFont="1" applyFill="1" applyBorder="1" applyAlignment="1" applyProtection="1">
      <alignment horizontal="right"/>
    </xf>
    <xf numFmtId="0" fontId="3" fillId="0" borderId="5" xfId="2" applyNumberFormat="1" applyFont="1" applyFill="1" applyBorder="1" applyAlignment="1" applyProtection="1">
      <alignment horizontal="center"/>
    </xf>
    <xf numFmtId="49" fontId="2" fillId="0" borderId="9" xfId="2" applyNumberFormat="1" applyFont="1" applyFill="1" applyBorder="1" applyAlignment="1" applyProtection="1">
      <alignment horizontal="center" vertical="center" wrapText="1"/>
    </xf>
    <xf numFmtId="0" fontId="2" fillId="0" borderId="9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left" vertical="top" wrapText="1"/>
    </xf>
    <xf numFmtId="0" fontId="2" fillId="0" borderId="10" xfId="2" applyNumberFormat="1" applyFont="1" applyFill="1" applyBorder="1" applyAlignment="1" applyProtection="1">
      <alignment horizontal="left" vertical="top" wrapText="1"/>
    </xf>
    <xf numFmtId="49" fontId="2" fillId="0" borderId="0" xfId="2" applyNumberFormat="1" applyFont="1" applyFill="1" applyBorder="1" applyAlignment="1" applyProtection="1">
      <alignment horizontal="left" vertical="top" wrapText="1"/>
    </xf>
    <xf numFmtId="0" fontId="2" fillId="0" borderId="9" xfId="2" applyNumberFormat="1" applyFont="1" applyFill="1" applyBorder="1" applyAlignment="1" applyProtection="1">
      <alignment horizontal="center" vertical="center"/>
    </xf>
    <xf numFmtId="49" fontId="8" fillId="0" borderId="4" xfId="2" applyNumberFormat="1" applyFont="1" applyFill="1" applyBorder="1" applyAlignment="1" applyProtection="1">
      <alignment horizontal="left" vertical="center" wrapText="1"/>
    </xf>
    <xf numFmtId="49" fontId="8" fillId="0" borderId="5" xfId="2" applyNumberFormat="1" applyFont="1" applyFill="1" applyBorder="1" applyAlignment="1" applyProtection="1">
      <alignment horizontal="left" vertical="center" wrapText="1"/>
    </xf>
    <xf numFmtId="49" fontId="8" fillId="0" borderId="6" xfId="2" applyNumberFormat="1" applyFont="1" applyFill="1" applyBorder="1" applyAlignment="1" applyProtection="1">
      <alignment horizontal="left" vertical="center" wrapText="1"/>
    </xf>
    <xf numFmtId="49" fontId="9" fillId="0" borderId="4" xfId="2" applyNumberFormat="1" applyFont="1" applyFill="1" applyBorder="1" applyAlignment="1" applyProtection="1">
      <alignment horizontal="left" vertical="center" wrapText="1"/>
    </xf>
    <xf numFmtId="49" fontId="9" fillId="0" borderId="5" xfId="2" applyNumberFormat="1" applyFont="1" applyFill="1" applyBorder="1" applyAlignment="1" applyProtection="1">
      <alignment horizontal="left" vertical="center" wrapText="1"/>
    </xf>
    <xf numFmtId="49" fontId="9" fillId="0" borderId="6" xfId="2" applyNumberFormat="1" applyFont="1" applyFill="1" applyBorder="1" applyAlignment="1" applyProtection="1">
      <alignment horizontal="left" vertical="center" wrapText="1"/>
    </xf>
    <xf numFmtId="49" fontId="9" fillId="0" borderId="2" xfId="2" applyNumberFormat="1" applyFont="1" applyFill="1" applyBorder="1" applyAlignment="1" applyProtection="1">
      <alignment horizontal="left" vertical="top" wrapText="1"/>
    </xf>
    <xf numFmtId="49" fontId="2" fillId="0" borderId="2" xfId="2" applyNumberFormat="1" applyFont="1" applyFill="1" applyBorder="1" applyAlignment="1" applyProtection="1">
      <alignment horizontal="left" vertical="top" wrapText="1"/>
    </xf>
    <xf numFmtId="49" fontId="2" fillId="0" borderId="10" xfId="2" applyNumberFormat="1" applyFont="1" applyFill="1" applyBorder="1" applyAlignment="1" applyProtection="1">
      <alignment horizontal="left" vertical="top" wrapText="1"/>
    </xf>
    <xf numFmtId="49" fontId="9" fillId="0" borderId="0" xfId="2" applyNumberFormat="1" applyFont="1" applyFill="1" applyBorder="1" applyAlignment="1" applyProtection="1">
      <alignment horizontal="left" vertical="top" wrapText="1"/>
    </xf>
    <xf numFmtId="0" fontId="4" fillId="0" borderId="2" xfId="2" applyNumberFormat="1" applyFont="1" applyFill="1" applyBorder="1" applyAlignment="1" applyProtection="1">
      <alignment horizontal="center" vertical="top"/>
    </xf>
    <xf numFmtId="49" fontId="3" fillId="0" borderId="1" xfId="2" applyNumberFormat="1" applyFont="1" applyFill="1" applyBorder="1" applyAlignment="1" applyProtection="1">
      <alignment vertical="top" wrapText="1"/>
    </xf>
    <xf numFmtId="49" fontId="3" fillId="0" borderId="1" xfId="2" applyNumberFormat="1" applyFont="1" applyFill="1" applyBorder="1" applyAlignment="1" applyProtection="1">
      <alignment horizontal="right" vertical="top" wrapText="1"/>
    </xf>
    <xf numFmtId="4" fontId="9" fillId="0" borderId="9" xfId="0" applyNumberFormat="1" applyFont="1" applyFill="1" applyBorder="1" applyAlignment="1" applyProtection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tabSelected="1" topLeftCell="A47" zoomScale="145" zoomScaleNormal="145" workbookViewId="0">
      <selection activeCell="I61" sqref="I61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188" t="s">
        <v>3</v>
      </c>
      <c r="D4" s="188"/>
      <c r="E4" s="188"/>
      <c r="F4" s="188"/>
      <c r="G4" s="188"/>
      <c r="H4" s="4"/>
      <c r="J4" s="5" t="s">
        <v>3</v>
      </c>
    </row>
    <row r="5" spans="1:11" customFormat="1" ht="10.5" customHeight="1" x14ac:dyDescent="0.25">
      <c r="A5" s="4"/>
      <c r="B5" s="4"/>
      <c r="C5" s="175" t="s">
        <v>4</v>
      </c>
      <c r="D5" s="175"/>
      <c r="E5" s="175"/>
      <c r="F5" s="175"/>
      <c r="G5" s="175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189"/>
      <c r="D9" s="189"/>
      <c r="E9" s="189"/>
      <c r="F9" s="189"/>
      <c r="G9" s="189"/>
      <c r="H9" s="4"/>
    </row>
    <row r="10" spans="1:11" customFormat="1" ht="11.25" customHeight="1" x14ac:dyDescent="0.25">
      <c r="A10" s="9"/>
      <c r="B10" s="9"/>
      <c r="C10" s="175" t="s">
        <v>7</v>
      </c>
      <c r="D10" s="175"/>
      <c r="E10" s="175"/>
      <c r="F10" s="175"/>
      <c r="G10" s="175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190" t="s">
        <v>8</v>
      </c>
      <c r="C12" s="190"/>
      <c r="D12" s="190"/>
      <c r="E12" s="190"/>
      <c r="F12" s="190"/>
      <c r="G12" s="190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23.25" x14ac:dyDescent="0.25">
      <c r="A16" s="5"/>
      <c r="B16" s="179" t="s">
        <v>9</v>
      </c>
      <c r="C16" s="179"/>
      <c r="D16" s="179"/>
      <c r="E16" s="179"/>
      <c r="F16" s="179"/>
      <c r="G16" s="179"/>
      <c r="H16" s="5"/>
      <c r="K16" s="5" t="s">
        <v>9</v>
      </c>
    </row>
    <row r="17" spans="1:12" customFormat="1" ht="13.5" customHeight="1" x14ac:dyDescent="0.25">
      <c r="A17" s="10"/>
      <c r="B17" s="180" t="s">
        <v>10</v>
      </c>
      <c r="C17" s="180"/>
      <c r="D17" s="180"/>
      <c r="E17" s="180"/>
      <c r="F17" s="180"/>
      <c r="G17" s="180"/>
      <c r="H17" s="10"/>
    </row>
    <row r="18" spans="1:12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2" customFormat="1" ht="15" x14ac:dyDescent="0.25">
      <c r="A19" s="13"/>
      <c r="B19" s="181" t="s">
        <v>11</v>
      </c>
      <c r="C19" s="181"/>
      <c r="D19" s="181"/>
      <c r="E19" s="181"/>
      <c r="F19" s="181"/>
      <c r="G19" s="181"/>
      <c r="H19" s="7"/>
    </row>
    <row r="20" spans="1:12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2" customFormat="1" ht="16.5" customHeight="1" x14ac:dyDescent="0.25">
      <c r="A21" s="182" t="s">
        <v>12</v>
      </c>
      <c r="B21" s="182" t="s">
        <v>13</v>
      </c>
      <c r="C21" s="182" t="s">
        <v>14</v>
      </c>
      <c r="D21" s="185" t="s">
        <v>15</v>
      </c>
      <c r="E21" s="186"/>
      <c r="F21" s="186"/>
      <c r="G21" s="186"/>
      <c r="H21" s="187"/>
    </row>
    <row r="22" spans="1:12" customFormat="1" ht="50.25" customHeight="1" x14ac:dyDescent="0.25">
      <c r="A22" s="183"/>
      <c r="B22" s="183"/>
      <c r="C22" s="183"/>
      <c r="D22" s="182" t="s">
        <v>16</v>
      </c>
      <c r="E22" s="182" t="s">
        <v>17</v>
      </c>
      <c r="F22" s="182" t="s">
        <v>18</v>
      </c>
      <c r="G22" s="182" t="s">
        <v>19</v>
      </c>
      <c r="H22" s="182" t="s">
        <v>20</v>
      </c>
    </row>
    <row r="23" spans="1:12" customFormat="1" ht="3.75" customHeight="1" x14ac:dyDescent="0.25">
      <c r="A23" s="184"/>
      <c r="B23" s="184"/>
      <c r="C23" s="184"/>
      <c r="D23" s="184"/>
      <c r="E23" s="184"/>
      <c r="F23" s="184"/>
      <c r="G23" s="184"/>
      <c r="H23" s="184"/>
    </row>
    <row r="24" spans="1:12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2" customFormat="1" ht="15" x14ac:dyDescent="0.25">
      <c r="A25" s="176" t="s">
        <v>21</v>
      </c>
      <c r="B25" s="177"/>
      <c r="C25" s="177"/>
      <c r="D25" s="177"/>
      <c r="E25" s="177"/>
      <c r="F25" s="177"/>
      <c r="G25" s="177"/>
      <c r="H25" s="178"/>
      <c r="L25" s="15" t="s">
        <v>21</v>
      </c>
    </row>
    <row r="26" spans="1:12" customFormat="1" ht="22.5" x14ac:dyDescent="0.25">
      <c r="A26" s="16">
        <v>1</v>
      </c>
      <c r="B26" s="17" t="s">
        <v>22</v>
      </c>
      <c r="C26" s="17" t="s">
        <v>23</v>
      </c>
      <c r="D26" s="18">
        <v>1196155</v>
      </c>
      <c r="E26" s="18">
        <v>113583</v>
      </c>
      <c r="F26" s="18">
        <v>90114</v>
      </c>
      <c r="G26" s="18">
        <v>35010</v>
      </c>
      <c r="H26" s="18">
        <v>1434862</v>
      </c>
      <c r="L26" s="15"/>
    </row>
    <row r="27" spans="1:12" customFormat="1" ht="22.5" x14ac:dyDescent="0.25">
      <c r="A27" s="16">
        <v>2</v>
      </c>
      <c r="B27" s="17" t="s">
        <v>24</v>
      </c>
      <c r="C27" s="17" t="s">
        <v>25</v>
      </c>
      <c r="D27" s="18">
        <v>27795</v>
      </c>
      <c r="E27" s="18">
        <v>143623</v>
      </c>
      <c r="F27" s="19"/>
      <c r="G27" s="18">
        <v>10814</v>
      </c>
      <c r="H27" s="18">
        <v>182232</v>
      </c>
      <c r="L27" s="15"/>
    </row>
    <row r="28" spans="1:12" customFormat="1" ht="22.5" x14ac:dyDescent="0.25">
      <c r="A28" s="16">
        <v>3</v>
      </c>
      <c r="B28" s="17" t="s">
        <v>26</v>
      </c>
      <c r="C28" s="17" t="s">
        <v>27</v>
      </c>
      <c r="D28" s="18">
        <v>340464</v>
      </c>
      <c r="E28" s="18">
        <v>102169</v>
      </c>
      <c r="F28" s="18">
        <v>44411</v>
      </c>
      <c r="G28" s="18">
        <v>21018</v>
      </c>
      <c r="H28" s="18">
        <v>508062</v>
      </c>
      <c r="L28" s="15"/>
    </row>
    <row r="29" spans="1:12" customFormat="1" ht="22.5" x14ac:dyDescent="0.25">
      <c r="A29" s="16">
        <v>4</v>
      </c>
      <c r="B29" s="17" t="s">
        <v>28</v>
      </c>
      <c r="C29" s="17" t="s">
        <v>29</v>
      </c>
      <c r="D29" s="18">
        <v>4459</v>
      </c>
      <c r="E29" s="18">
        <v>124791</v>
      </c>
      <c r="F29" s="19"/>
      <c r="G29" s="18">
        <v>10814</v>
      </c>
      <c r="H29" s="18">
        <v>140064</v>
      </c>
      <c r="L29" s="15"/>
    </row>
    <row r="30" spans="1:12" customFormat="1" ht="15" x14ac:dyDescent="0.25">
      <c r="A30" s="16">
        <v>5</v>
      </c>
      <c r="B30" s="17" t="s">
        <v>30</v>
      </c>
      <c r="C30" s="17" t="s">
        <v>31</v>
      </c>
      <c r="D30" s="18">
        <v>309794</v>
      </c>
      <c r="E30" s="18">
        <v>1634204</v>
      </c>
      <c r="F30" s="19"/>
      <c r="G30" s="18">
        <v>181315</v>
      </c>
      <c r="H30" s="18">
        <v>2125313</v>
      </c>
      <c r="L30" s="15"/>
    </row>
    <row r="31" spans="1:12" customFormat="1" ht="15" x14ac:dyDescent="0.25">
      <c r="A31" s="16">
        <v>6</v>
      </c>
      <c r="B31" s="17" t="s">
        <v>32</v>
      </c>
      <c r="C31" s="17" t="s">
        <v>33</v>
      </c>
      <c r="D31" s="18">
        <v>7345</v>
      </c>
      <c r="E31" s="18">
        <v>30342</v>
      </c>
      <c r="F31" s="19"/>
      <c r="G31" s="18">
        <v>164797</v>
      </c>
      <c r="H31" s="18">
        <v>202484</v>
      </c>
      <c r="L31" s="15"/>
    </row>
    <row r="32" spans="1:12" customFormat="1" ht="15" x14ac:dyDescent="0.25">
      <c r="A32" s="16">
        <v>7</v>
      </c>
      <c r="B32" s="17" t="s">
        <v>34</v>
      </c>
      <c r="C32" s="17" t="s">
        <v>35</v>
      </c>
      <c r="D32" s="18">
        <v>136962</v>
      </c>
      <c r="E32" s="18">
        <v>6719</v>
      </c>
      <c r="F32" s="19"/>
      <c r="G32" s="19"/>
      <c r="H32" s="18">
        <v>143681</v>
      </c>
      <c r="L32" s="15"/>
    </row>
    <row r="33" spans="1:14" customFormat="1" ht="23.25" x14ac:dyDescent="0.25">
      <c r="A33" s="20"/>
      <c r="B33" s="171" t="s">
        <v>36</v>
      </c>
      <c r="C33" s="172"/>
      <c r="D33" s="21">
        <v>2022974</v>
      </c>
      <c r="E33" s="21">
        <v>2155431</v>
      </c>
      <c r="F33" s="22">
        <v>134525</v>
      </c>
      <c r="G33" s="22">
        <v>423768</v>
      </c>
      <c r="H33" s="22">
        <v>4736698</v>
      </c>
      <c r="L33" s="15"/>
      <c r="M33" s="23" t="s">
        <v>36</v>
      </c>
    </row>
    <row r="34" spans="1:14" customFormat="1" ht="15" x14ac:dyDescent="0.25">
      <c r="A34" s="176" t="s">
        <v>37</v>
      </c>
      <c r="B34" s="177"/>
      <c r="C34" s="177"/>
      <c r="D34" s="177"/>
      <c r="E34" s="177"/>
      <c r="F34" s="177"/>
      <c r="G34" s="177"/>
      <c r="H34" s="178"/>
      <c r="L34" s="15" t="s">
        <v>37</v>
      </c>
      <c r="M34" s="23"/>
    </row>
    <row r="35" spans="1:14" customFormat="1" ht="15" x14ac:dyDescent="0.25">
      <c r="A35" s="20"/>
      <c r="B35" s="173" t="s">
        <v>38</v>
      </c>
      <c r="C35" s="174"/>
      <c r="D35" s="21">
        <v>2022974</v>
      </c>
      <c r="E35" s="21">
        <v>2155431</v>
      </c>
      <c r="F35" s="22">
        <v>134525</v>
      </c>
      <c r="G35" s="22">
        <v>423768</v>
      </c>
      <c r="H35" s="22">
        <v>4736698</v>
      </c>
      <c r="L35" s="15"/>
      <c r="M35" s="23"/>
      <c r="N35" s="24" t="s">
        <v>38</v>
      </c>
    </row>
    <row r="36" spans="1:14" customFormat="1" ht="15" x14ac:dyDescent="0.25">
      <c r="A36" s="176" t="s">
        <v>39</v>
      </c>
      <c r="B36" s="177"/>
      <c r="C36" s="177"/>
      <c r="D36" s="177"/>
      <c r="E36" s="177"/>
      <c r="F36" s="177"/>
      <c r="G36" s="177"/>
      <c r="H36" s="178"/>
      <c r="L36" s="15" t="s">
        <v>39</v>
      </c>
      <c r="M36" s="23"/>
      <c r="N36" s="24"/>
    </row>
    <row r="37" spans="1:14" customFormat="1" ht="15" x14ac:dyDescent="0.25">
      <c r="A37" s="20"/>
      <c r="B37" s="173" t="s">
        <v>40</v>
      </c>
      <c r="C37" s="174"/>
      <c r="D37" s="21">
        <v>2022974</v>
      </c>
      <c r="E37" s="21">
        <v>2155431</v>
      </c>
      <c r="F37" s="22">
        <v>134525</v>
      </c>
      <c r="G37" s="22">
        <v>423768</v>
      </c>
      <c r="H37" s="22">
        <v>4736698</v>
      </c>
      <c r="L37" s="15"/>
      <c r="M37" s="23"/>
      <c r="N37" s="24" t="s">
        <v>40</v>
      </c>
    </row>
    <row r="38" spans="1:14" customFormat="1" ht="15" x14ac:dyDescent="0.25">
      <c r="A38" s="176" t="s">
        <v>41</v>
      </c>
      <c r="B38" s="177"/>
      <c r="C38" s="177"/>
      <c r="D38" s="177"/>
      <c r="E38" s="177"/>
      <c r="F38" s="177"/>
      <c r="G38" s="177"/>
      <c r="H38" s="178"/>
      <c r="L38" s="15" t="s">
        <v>41</v>
      </c>
      <c r="M38" s="23"/>
      <c r="N38" s="24"/>
    </row>
    <row r="39" spans="1:14" customFormat="1" ht="22.5" x14ac:dyDescent="0.25">
      <c r="A39" s="16">
        <v>8</v>
      </c>
      <c r="B39" s="17" t="s">
        <v>42</v>
      </c>
      <c r="C39" s="17" t="s">
        <v>43</v>
      </c>
      <c r="D39" s="19"/>
      <c r="E39" s="19"/>
      <c r="F39" s="19"/>
      <c r="G39" s="18">
        <v>45815</v>
      </c>
      <c r="H39" s="18">
        <v>45815</v>
      </c>
      <c r="L39" s="15"/>
      <c r="M39" s="23"/>
      <c r="N39" s="24"/>
    </row>
    <row r="40" spans="1:14" customFormat="1" ht="45" x14ac:dyDescent="0.25">
      <c r="A40" s="16">
        <v>9</v>
      </c>
      <c r="B40" s="17" t="s">
        <v>44</v>
      </c>
      <c r="C40" s="17" t="s">
        <v>45</v>
      </c>
      <c r="D40" s="18">
        <v>123349</v>
      </c>
      <c r="E40" s="18">
        <v>37528</v>
      </c>
      <c r="F40" s="19"/>
      <c r="G40" s="19"/>
      <c r="H40" s="18">
        <v>160877</v>
      </c>
      <c r="L40" s="15"/>
      <c r="M40" s="23"/>
      <c r="N40" s="24"/>
    </row>
    <row r="41" spans="1:14" customFormat="1" ht="33.75" x14ac:dyDescent="0.25">
      <c r="A41" s="14"/>
      <c r="B41" s="17"/>
      <c r="C41" s="17"/>
      <c r="D41" s="19" t="s">
        <v>46</v>
      </c>
      <c r="E41" s="19" t="s">
        <v>47</v>
      </c>
      <c r="F41" s="19"/>
      <c r="G41" s="19"/>
      <c r="H41" s="19"/>
      <c r="L41" s="15"/>
      <c r="M41" s="23"/>
      <c r="N41" s="24"/>
    </row>
    <row r="42" spans="1:14" customFormat="1" ht="45" x14ac:dyDescent="0.25">
      <c r="A42" s="16">
        <v>10</v>
      </c>
      <c r="B42" s="17" t="s">
        <v>48</v>
      </c>
      <c r="C42" s="17" t="s">
        <v>49</v>
      </c>
      <c r="D42" s="18">
        <v>21469</v>
      </c>
      <c r="E42" s="18">
        <v>113250</v>
      </c>
      <c r="F42" s="19"/>
      <c r="G42" s="19"/>
      <c r="H42" s="18">
        <v>134719</v>
      </c>
      <c r="L42" s="15"/>
      <c r="M42" s="23"/>
      <c r="N42" s="24"/>
    </row>
    <row r="43" spans="1:14" customFormat="1" ht="15" x14ac:dyDescent="0.25">
      <c r="A43" s="14"/>
      <c r="B43" s="17"/>
      <c r="C43" s="17"/>
      <c r="D43" s="19" t="s">
        <v>50</v>
      </c>
      <c r="E43" s="19" t="s">
        <v>51</v>
      </c>
      <c r="F43" s="19"/>
      <c r="G43" s="19"/>
      <c r="H43" s="19"/>
      <c r="L43" s="15"/>
      <c r="M43" s="23"/>
      <c r="N43" s="24"/>
    </row>
    <row r="44" spans="1:14" customFormat="1" ht="15" x14ac:dyDescent="0.25">
      <c r="A44" s="20"/>
      <c r="B44" s="171" t="s">
        <v>52</v>
      </c>
      <c r="C44" s="172"/>
      <c r="D44" s="21">
        <v>144818</v>
      </c>
      <c r="E44" s="21">
        <v>150778</v>
      </c>
      <c r="F44" s="25"/>
      <c r="G44" s="22">
        <v>45815</v>
      </c>
      <c r="H44" s="22">
        <v>341411</v>
      </c>
      <c r="L44" s="15"/>
      <c r="M44" s="23" t="s">
        <v>52</v>
      </c>
      <c r="N44" s="24"/>
    </row>
    <row r="45" spans="1:14" customFormat="1" ht="15" x14ac:dyDescent="0.25">
      <c r="A45" s="20"/>
      <c r="B45" s="173" t="s">
        <v>53</v>
      </c>
      <c r="C45" s="174"/>
      <c r="D45" s="21">
        <v>2167792</v>
      </c>
      <c r="E45" s="21">
        <v>2306209</v>
      </c>
      <c r="F45" s="22">
        <v>134525</v>
      </c>
      <c r="G45" s="22">
        <v>469583</v>
      </c>
      <c r="H45" s="22">
        <v>5078109</v>
      </c>
      <c r="L45" s="15"/>
      <c r="M45" s="23"/>
      <c r="N45" s="24" t="s">
        <v>53</v>
      </c>
    </row>
    <row r="46" spans="1:14" customFormat="1" ht="48.75" x14ac:dyDescent="0.25">
      <c r="A46" s="176" t="s">
        <v>54</v>
      </c>
      <c r="B46" s="177"/>
      <c r="C46" s="177"/>
      <c r="D46" s="177"/>
      <c r="E46" s="177"/>
      <c r="F46" s="177"/>
      <c r="G46" s="177"/>
      <c r="H46" s="178"/>
      <c r="L46" s="15" t="s">
        <v>54</v>
      </c>
      <c r="M46" s="23"/>
      <c r="N46" s="24"/>
    </row>
    <row r="47" spans="1:14" customFormat="1" ht="15" x14ac:dyDescent="0.25">
      <c r="A47" s="20"/>
      <c r="B47" s="173" t="s">
        <v>55</v>
      </c>
      <c r="C47" s="174"/>
      <c r="D47" s="21">
        <v>2167792</v>
      </c>
      <c r="E47" s="21">
        <v>2306209</v>
      </c>
      <c r="F47" s="22">
        <v>134525</v>
      </c>
      <c r="G47" s="22">
        <v>469583</v>
      </c>
      <c r="H47" s="22">
        <v>5078109</v>
      </c>
      <c r="L47" s="15"/>
      <c r="M47" s="23"/>
      <c r="N47" s="24" t="s">
        <v>55</v>
      </c>
    </row>
    <row r="48" spans="1:14" customFormat="1" ht="15" x14ac:dyDescent="0.25">
      <c r="A48" s="176" t="s">
        <v>56</v>
      </c>
      <c r="B48" s="177"/>
      <c r="C48" s="177"/>
      <c r="D48" s="177"/>
      <c r="E48" s="177"/>
      <c r="F48" s="177"/>
      <c r="G48" s="177"/>
      <c r="H48" s="178"/>
      <c r="L48" s="15" t="s">
        <v>56</v>
      </c>
      <c r="M48" s="23"/>
      <c r="N48" s="24"/>
    </row>
    <row r="49" spans="1:14" customFormat="1" ht="45" x14ac:dyDescent="0.25">
      <c r="A49" s="16">
        <v>11</v>
      </c>
      <c r="B49" s="17" t="s">
        <v>57</v>
      </c>
      <c r="C49" s="17" t="s">
        <v>58</v>
      </c>
      <c r="D49" s="18">
        <v>43356</v>
      </c>
      <c r="E49" s="18">
        <v>46124</v>
      </c>
      <c r="F49" s="18">
        <v>2691</v>
      </c>
      <c r="G49" s="18">
        <v>9392</v>
      </c>
      <c r="H49" s="18">
        <v>101563</v>
      </c>
      <c r="L49" s="15"/>
      <c r="M49" s="23"/>
      <c r="N49" s="24"/>
    </row>
    <row r="50" spans="1:14" customFormat="1" ht="15" x14ac:dyDescent="0.25">
      <c r="A50" s="14"/>
      <c r="B50" s="17"/>
      <c r="C50" s="17"/>
      <c r="D50" s="19" t="s">
        <v>59</v>
      </c>
      <c r="E50" s="19" t="s">
        <v>60</v>
      </c>
      <c r="F50" s="19" t="s">
        <v>61</v>
      </c>
      <c r="G50" s="19" t="s">
        <v>62</v>
      </c>
      <c r="H50" s="19"/>
      <c r="L50" s="15"/>
      <c r="M50" s="23"/>
      <c r="N50" s="24"/>
    </row>
    <row r="51" spans="1:14" customFormat="1" ht="15" x14ac:dyDescent="0.25">
      <c r="A51" s="20"/>
      <c r="B51" s="171" t="s">
        <v>63</v>
      </c>
      <c r="C51" s="172"/>
      <c r="D51" s="21">
        <v>43356</v>
      </c>
      <c r="E51" s="21">
        <v>46124</v>
      </c>
      <c r="F51" s="22">
        <v>2691</v>
      </c>
      <c r="G51" s="22">
        <v>9392</v>
      </c>
      <c r="H51" s="22">
        <v>101563</v>
      </c>
      <c r="L51" s="15"/>
      <c r="M51" s="23" t="s">
        <v>63</v>
      </c>
      <c r="N51" s="24"/>
    </row>
    <row r="52" spans="1:14" customFormat="1" ht="15" x14ac:dyDescent="0.25">
      <c r="A52" s="20"/>
      <c r="B52" s="173" t="s">
        <v>64</v>
      </c>
      <c r="C52" s="174"/>
      <c r="D52" s="21">
        <v>2211148</v>
      </c>
      <c r="E52" s="21">
        <v>2352333</v>
      </c>
      <c r="F52" s="22">
        <v>137216</v>
      </c>
      <c r="G52" s="22">
        <v>478975</v>
      </c>
      <c r="H52" s="22">
        <v>5179672</v>
      </c>
      <c r="L52" s="15"/>
      <c r="M52" s="23"/>
      <c r="N52" s="24" t="s">
        <v>64</v>
      </c>
    </row>
    <row r="53" spans="1:14" customFormat="1" ht="15" x14ac:dyDescent="0.25">
      <c r="A53" s="176" t="s">
        <v>65</v>
      </c>
      <c r="B53" s="177"/>
      <c r="C53" s="177"/>
      <c r="D53" s="177"/>
      <c r="E53" s="177"/>
      <c r="F53" s="177"/>
      <c r="G53" s="177"/>
      <c r="H53" s="178"/>
      <c r="L53" s="15" t="s">
        <v>65</v>
      </c>
      <c r="M53" s="23"/>
      <c r="N53" s="24"/>
    </row>
    <row r="54" spans="1:14" customFormat="1" ht="15" x14ac:dyDescent="0.25">
      <c r="A54" s="16">
        <v>12</v>
      </c>
      <c r="B54" s="17" t="s">
        <v>66</v>
      </c>
      <c r="C54" s="17" t="s">
        <v>67</v>
      </c>
      <c r="D54" s="18">
        <v>442230</v>
      </c>
      <c r="E54" s="18">
        <v>470467</v>
      </c>
      <c r="F54" s="18">
        <v>27443</v>
      </c>
      <c r="G54" s="18">
        <v>95795</v>
      </c>
      <c r="H54" s="18">
        <v>1035935</v>
      </c>
      <c r="L54" s="15"/>
      <c r="M54" s="23"/>
      <c r="N54" s="24"/>
    </row>
    <row r="55" spans="1:14" customFormat="1" ht="15" x14ac:dyDescent="0.25">
      <c r="A55" s="14"/>
      <c r="B55" s="17"/>
      <c r="C55" s="17"/>
      <c r="D55" s="19" t="s">
        <v>68</v>
      </c>
      <c r="E55" s="19" t="s">
        <v>69</v>
      </c>
      <c r="F55" s="19" t="s">
        <v>70</v>
      </c>
      <c r="G55" s="19" t="s">
        <v>71</v>
      </c>
      <c r="H55" s="19"/>
      <c r="L55" s="15"/>
      <c r="M55" s="23"/>
      <c r="N55" s="24"/>
    </row>
    <row r="56" spans="1:14" customFormat="1" ht="15" x14ac:dyDescent="0.25">
      <c r="A56" s="20"/>
      <c r="B56" s="171" t="s">
        <v>72</v>
      </c>
      <c r="C56" s="172"/>
      <c r="D56" s="225">
        <f>D57-D52</f>
        <v>442229.60000000009</v>
      </c>
      <c r="E56" s="225">
        <f t="shared" ref="E56:H56" si="0">E57-E52</f>
        <v>470466.60000000009</v>
      </c>
      <c r="F56" s="225">
        <f t="shared" si="0"/>
        <v>27443.199999999983</v>
      </c>
      <c r="G56" s="225">
        <f t="shared" si="0"/>
        <v>95795</v>
      </c>
      <c r="H56" s="225">
        <f t="shared" si="0"/>
        <v>1035934.4000000004</v>
      </c>
      <c r="L56" s="15"/>
      <c r="M56" s="23" t="s">
        <v>72</v>
      </c>
      <c r="N56" s="24"/>
    </row>
    <row r="57" spans="1:14" customFormat="1" ht="15" x14ac:dyDescent="0.25">
      <c r="A57" s="20"/>
      <c r="B57" s="173" t="s">
        <v>73</v>
      </c>
      <c r="C57" s="174"/>
      <c r="D57" s="225">
        <f>D52*1.2</f>
        <v>2653377.6</v>
      </c>
      <c r="E57" s="225">
        <f t="shared" ref="E57:H57" si="1">E52*1.2</f>
        <v>2822799.6</v>
      </c>
      <c r="F57" s="225">
        <f t="shared" si="1"/>
        <v>164659.19999999998</v>
      </c>
      <c r="G57" s="225">
        <f t="shared" si="1"/>
        <v>574770</v>
      </c>
      <c r="H57" s="225">
        <v>6215606.4000000004</v>
      </c>
      <c r="L57" s="15"/>
      <c r="M57" s="23"/>
      <c r="N57" s="24" t="s">
        <v>73</v>
      </c>
    </row>
    <row r="60" spans="1:14" customFormat="1" ht="15" x14ac:dyDescent="0.25">
      <c r="A60" s="26" t="s">
        <v>74</v>
      </c>
      <c r="B60" s="4"/>
      <c r="D60" s="27"/>
      <c r="E60" s="27"/>
      <c r="F60" s="27"/>
      <c r="G60" s="27"/>
      <c r="H60" s="27"/>
    </row>
    <row r="61" spans="1:14" customFormat="1" ht="15" x14ac:dyDescent="0.25">
      <c r="A61" s="4"/>
      <c r="B61" s="4"/>
      <c r="C61" s="28"/>
      <c r="D61" s="28" t="s">
        <v>75</v>
      </c>
      <c r="E61" s="28"/>
      <c r="F61" s="28"/>
      <c r="G61" s="28"/>
      <c r="H61" s="28"/>
    </row>
    <row r="62" spans="1:14" customFormat="1" ht="15" x14ac:dyDescent="0.25">
      <c r="A62" s="26" t="s">
        <v>76</v>
      </c>
      <c r="B62" s="4"/>
      <c r="D62" s="27"/>
      <c r="E62" s="27"/>
      <c r="F62" s="27"/>
      <c r="G62" s="27"/>
      <c r="H62" s="27"/>
    </row>
    <row r="63" spans="1:14" customFormat="1" ht="15" x14ac:dyDescent="0.25">
      <c r="A63" s="4"/>
      <c r="B63" s="4"/>
      <c r="C63" s="28"/>
      <c r="D63" s="28" t="s">
        <v>75</v>
      </c>
      <c r="E63" s="28"/>
      <c r="F63" s="28"/>
      <c r="G63" s="28"/>
      <c r="H63" s="28"/>
    </row>
    <row r="64" spans="1:14" customFormat="1" ht="15" x14ac:dyDescent="0.25">
      <c r="A64" s="29" t="s">
        <v>77</v>
      </c>
      <c r="B64" s="4"/>
      <c r="C64" s="26"/>
      <c r="D64" s="26"/>
      <c r="E64" s="26"/>
      <c r="F64" s="26"/>
      <c r="G64" s="26"/>
      <c r="H64" s="26"/>
    </row>
    <row r="65" spans="1:8" customFormat="1" ht="15" x14ac:dyDescent="0.25">
      <c r="A65" s="4"/>
      <c r="B65" s="4"/>
      <c r="C65" s="6"/>
      <c r="D65" s="28" t="s">
        <v>75</v>
      </c>
      <c r="E65" s="28"/>
      <c r="F65" s="28"/>
      <c r="G65" s="28"/>
      <c r="H65" s="28"/>
    </row>
    <row r="66" spans="1:8" customFormat="1" ht="15" x14ac:dyDescent="0.25">
      <c r="A66" s="26" t="s">
        <v>2</v>
      </c>
      <c r="B66" s="4"/>
      <c r="C66" s="26"/>
      <c r="D66" s="26"/>
      <c r="E66" s="26"/>
      <c r="F66" s="26"/>
      <c r="G66" s="26"/>
      <c r="H66" s="26"/>
    </row>
    <row r="67" spans="1:8" customFormat="1" ht="15" x14ac:dyDescent="0.25">
      <c r="A67" s="4"/>
      <c r="B67" s="4"/>
      <c r="C67" s="175" t="s">
        <v>78</v>
      </c>
      <c r="D67" s="175"/>
      <c r="E67" s="175"/>
      <c r="F67" s="175"/>
      <c r="G67" s="28"/>
      <c r="H67" s="28"/>
    </row>
    <row r="69" spans="1:8" customFormat="1" ht="15" x14ac:dyDescent="0.25">
      <c r="C69" s="30"/>
    </row>
  </sheetData>
  <mergeCells count="35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3:C33"/>
    <mergeCell ref="A34:H34"/>
    <mergeCell ref="B35:C35"/>
    <mergeCell ref="A36:H36"/>
    <mergeCell ref="B37:C37"/>
    <mergeCell ref="A38:H38"/>
    <mergeCell ref="B44:C44"/>
    <mergeCell ref="B45:C45"/>
    <mergeCell ref="A46:H46"/>
    <mergeCell ref="B56:C56"/>
    <mergeCell ref="B57:C57"/>
    <mergeCell ref="C67:F67"/>
    <mergeCell ref="B47:C47"/>
    <mergeCell ref="A48:H48"/>
    <mergeCell ref="B51:C51"/>
    <mergeCell ref="B52:C52"/>
    <mergeCell ref="A53:H53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6"/>
  <sheetViews>
    <sheetView view="pageBreakPreview" zoomScale="85" zoomScaleNormal="70" zoomScaleSheetLayoutView="85" workbookViewId="0">
      <selection activeCell="C14" sqref="C14"/>
    </sheetView>
  </sheetViews>
  <sheetFormatPr defaultRowHeight="15.75" x14ac:dyDescent="0.25"/>
  <cols>
    <col min="1" max="1" width="6.140625" style="32" customWidth="1"/>
    <col min="2" max="2" width="46.42578125" style="31" customWidth="1"/>
    <col min="3" max="3" width="94.7109375" style="31" customWidth="1"/>
    <col min="4" max="4" width="41.28515625" style="31" customWidth="1"/>
    <col min="5" max="5" width="21.85546875" style="31" customWidth="1"/>
    <col min="6" max="16384" width="9.140625" style="31"/>
  </cols>
  <sheetData>
    <row r="2" spans="1:5" x14ac:dyDescent="0.25">
      <c r="A2" s="192" t="s">
        <v>88</v>
      </c>
      <c r="B2" s="192"/>
      <c r="C2" s="192"/>
      <c r="D2" s="192"/>
      <c r="E2" s="192"/>
    </row>
    <row r="3" spans="1:5" x14ac:dyDescent="0.25">
      <c r="A3" s="49"/>
      <c r="B3" s="34"/>
      <c r="C3" s="34"/>
      <c r="D3" s="191"/>
      <c r="E3" s="191"/>
    </row>
    <row r="4" spans="1:5" ht="31.5" x14ac:dyDescent="0.25">
      <c r="A4" s="42" t="s">
        <v>87</v>
      </c>
      <c r="B4" s="48" t="s">
        <v>86</v>
      </c>
      <c r="C4" s="48" t="s">
        <v>85</v>
      </c>
      <c r="D4" s="48" t="s">
        <v>84</v>
      </c>
      <c r="E4" s="48" t="s">
        <v>83</v>
      </c>
    </row>
    <row r="5" spans="1:5" x14ac:dyDescent="0.25">
      <c r="A5" s="47">
        <v>1</v>
      </c>
      <c r="B5" s="44">
        <v>2</v>
      </c>
      <c r="C5" s="44">
        <v>3</v>
      </c>
      <c r="D5" s="44">
        <v>4</v>
      </c>
      <c r="E5" s="44">
        <v>5</v>
      </c>
    </row>
    <row r="6" spans="1:5" ht="126" customHeight="1" x14ac:dyDescent="0.25">
      <c r="A6" s="42" t="s">
        <v>82</v>
      </c>
      <c r="B6" s="46" t="s">
        <v>43</v>
      </c>
      <c r="C6" s="45" t="s">
        <v>81</v>
      </c>
      <c r="D6" s="44" t="s">
        <v>80</v>
      </c>
      <c r="E6" s="43">
        <f>(4106+1984*0.75)*5.46*1.5</f>
        <v>45814.86</v>
      </c>
    </row>
    <row r="7" spans="1:5" x14ac:dyDescent="0.25">
      <c r="A7" s="42"/>
      <c r="B7" s="41" t="s">
        <v>79</v>
      </c>
      <c r="C7" s="40"/>
      <c r="D7" s="40"/>
      <c r="E7" s="39">
        <f>E6</f>
        <v>45814.86</v>
      </c>
    </row>
    <row r="8" spans="1:5" x14ac:dyDescent="0.25">
      <c r="A8" s="36"/>
      <c r="B8" s="38"/>
    </row>
    <row r="9" spans="1:5" x14ac:dyDescent="0.25">
      <c r="A9" s="36"/>
      <c r="B9" s="37"/>
      <c r="C9" s="37"/>
      <c r="D9" s="37"/>
      <c r="E9" s="37"/>
    </row>
    <row r="10" spans="1:5" x14ac:dyDescent="0.25">
      <c r="A10" s="36"/>
      <c r="B10" s="35"/>
      <c r="C10" s="34"/>
      <c r="D10" s="34"/>
    </row>
    <row r="11" spans="1:5" x14ac:dyDescent="0.25">
      <c r="B11" s="34"/>
      <c r="C11" s="34"/>
      <c r="D11" s="34"/>
    </row>
    <row r="12" spans="1:5" x14ac:dyDescent="0.25">
      <c r="B12" s="34"/>
      <c r="C12" s="34"/>
      <c r="D12" s="34"/>
    </row>
    <row r="16" spans="1:5" x14ac:dyDescent="0.25">
      <c r="C16" s="33"/>
    </row>
  </sheetData>
  <autoFilter ref="A5:E5"/>
  <mergeCells count="2">
    <mergeCell ref="D3:E3"/>
    <mergeCell ref="A2:E2"/>
  </mergeCells>
  <pageMargins left="0.25" right="0.25" top="0.75" bottom="0.75" header="0.3" footer="0.3"/>
  <pageSetup paperSize="9" scale="4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830"/>
  <sheetViews>
    <sheetView workbookViewId="0">
      <selection activeCell="A13" sqref="A13:N13"/>
    </sheetView>
  </sheetViews>
  <sheetFormatPr defaultColWidth="9.140625" defaultRowHeight="11.25" customHeight="1" x14ac:dyDescent="0.2"/>
  <cols>
    <col min="1" max="1" width="9.140625" style="52" customWidth="1"/>
    <col min="2" max="2" width="20.140625" style="50" customWidth="1"/>
    <col min="3" max="3" width="13.42578125" style="50" customWidth="1"/>
    <col min="4" max="4" width="12.85546875" style="50" customWidth="1"/>
    <col min="5" max="5" width="13.28515625" style="50" customWidth="1"/>
    <col min="6" max="6" width="8.5703125" style="50" customWidth="1"/>
    <col min="7" max="7" width="7.85546875" style="50" customWidth="1"/>
    <col min="8" max="8" width="8.42578125" style="50" customWidth="1"/>
    <col min="9" max="9" width="13" style="50" customWidth="1"/>
    <col min="10" max="10" width="12.42578125" style="50" customWidth="1"/>
    <col min="11" max="11" width="8.5703125" style="50" customWidth="1"/>
    <col min="12" max="12" width="12.85546875" style="50" customWidth="1"/>
    <col min="13" max="13" width="7.42578125" style="50" customWidth="1"/>
    <col min="14" max="14" width="13.42578125" style="50" customWidth="1"/>
    <col min="15" max="15" width="14.5703125" style="50" hidden="1" customWidth="1"/>
    <col min="16" max="16" width="78.28515625" style="50" hidden="1" customWidth="1"/>
    <col min="17" max="17" width="73.7109375" style="50" hidden="1" customWidth="1"/>
    <col min="18" max="21" width="9.140625" style="50"/>
    <col min="22" max="27" width="84" style="51" hidden="1" customWidth="1"/>
    <col min="28" max="30" width="161.42578125" style="51" hidden="1" customWidth="1"/>
    <col min="31" max="31" width="34.7109375" style="51" hidden="1" customWidth="1"/>
    <col min="32" max="33" width="161.42578125" style="51" hidden="1" customWidth="1"/>
    <col min="34" max="34" width="39.5703125" style="51" hidden="1" customWidth="1"/>
    <col min="35" max="35" width="132.140625" style="51" hidden="1" customWidth="1"/>
    <col min="36" max="39" width="39.5703125" style="51" hidden="1" customWidth="1"/>
    <col min="40" max="40" width="132.140625" style="51" hidden="1" customWidth="1"/>
    <col min="41" max="43" width="98.42578125" style="51" hidden="1" customWidth="1"/>
    <col min="44" max="44" width="56" style="51" hidden="1" customWidth="1"/>
    <col min="45" max="45" width="55.28515625" style="51" hidden="1" customWidth="1"/>
    <col min="46" max="46" width="56" style="51" hidden="1" customWidth="1"/>
    <col min="47" max="47" width="55.28515625" style="51" hidden="1" customWidth="1"/>
    <col min="48" max="16384" width="9.140625" style="50"/>
  </cols>
  <sheetData>
    <row r="1" spans="1:29" s="53" customFormat="1" ht="15" x14ac:dyDescent="0.25">
      <c r="N1" s="167" t="s">
        <v>567</v>
      </c>
    </row>
    <row r="2" spans="1:29" s="53" customFormat="1" ht="11.2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168" t="s">
        <v>566</v>
      </c>
    </row>
    <row r="3" spans="1:29" s="53" customFormat="1" ht="6.75" customHeight="1" x14ac:dyDescent="0.25">
      <c r="A3" s="59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167"/>
    </row>
    <row r="4" spans="1:29" s="53" customFormat="1" ht="2.25" customHeight="1" x14ac:dyDescent="0.25">
      <c r="A4" s="166"/>
      <c r="B4" s="62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29" s="53" customFormat="1" ht="11.25" customHeight="1" x14ac:dyDescent="0.25">
      <c r="A5" s="166" t="s">
        <v>565</v>
      </c>
      <c r="B5" s="62"/>
      <c r="C5" s="59"/>
      <c r="E5" s="59"/>
      <c r="F5" s="59"/>
      <c r="G5" s="195" t="s">
        <v>564</v>
      </c>
      <c r="H5" s="195"/>
      <c r="I5" s="195"/>
      <c r="J5" s="195"/>
      <c r="K5" s="195"/>
      <c r="L5" s="195"/>
      <c r="M5" s="195"/>
      <c r="N5" s="195"/>
    </row>
    <row r="6" spans="1:29" s="53" customFormat="1" ht="11.25" customHeight="1" x14ac:dyDescent="0.25">
      <c r="A6" s="166" t="s">
        <v>563</v>
      </c>
      <c r="B6" s="62"/>
      <c r="C6" s="59"/>
      <c r="E6" s="159"/>
      <c r="F6" s="159"/>
      <c r="G6" s="194"/>
      <c r="H6" s="194"/>
      <c r="I6" s="194"/>
      <c r="J6" s="194"/>
      <c r="K6" s="194"/>
      <c r="L6" s="194"/>
      <c r="M6" s="194"/>
      <c r="N6" s="194"/>
      <c r="V6" s="57" t="s">
        <v>92</v>
      </c>
    </row>
    <row r="7" spans="1:29" s="53" customFormat="1" ht="11.25" customHeight="1" x14ac:dyDescent="0.25">
      <c r="A7" s="196" t="s">
        <v>562</v>
      </c>
      <c r="B7" s="196"/>
      <c r="C7" s="196"/>
      <c r="D7" s="196"/>
      <c r="E7" s="196"/>
      <c r="F7" s="196"/>
      <c r="G7" s="194"/>
      <c r="H7" s="194"/>
      <c r="I7" s="194"/>
      <c r="J7" s="194"/>
      <c r="K7" s="194"/>
      <c r="L7" s="194"/>
      <c r="M7" s="194"/>
      <c r="N7" s="194"/>
      <c r="P7" s="165" t="s">
        <v>562</v>
      </c>
      <c r="Q7" s="165"/>
      <c r="R7" s="164"/>
      <c r="S7" s="164"/>
      <c r="T7" s="164"/>
      <c r="U7" s="164"/>
      <c r="W7" s="57" t="s">
        <v>92</v>
      </c>
    </row>
    <row r="8" spans="1:29" s="53" customFormat="1" ht="67.5" customHeight="1" x14ac:dyDescent="0.25">
      <c r="A8" s="197" t="s">
        <v>561</v>
      </c>
      <c r="B8" s="197"/>
      <c r="C8" s="197"/>
      <c r="D8" s="197"/>
      <c r="E8" s="197"/>
      <c r="F8" s="197"/>
      <c r="G8" s="194"/>
      <c r="H8" s="194"/>
      <c r="I8" s="194"/>
      <c r="J8" s="194"/>
      <c r="K8" s="194"/>
      <c r="L8" s="194"/>
      <c r="M8" s="194"/>
      <c r="N8" s="194"/>
      <c r="P8" s="165" t="s">
        <v>560</v>
      </c>
      <c r="Q8" s="165"/>
      <c r="R8" s="164"/>
      <c r="S8" s="164"/>
      <c r="T8" s="164"/>
      <c r="U8" s="164"/>
      <c r="X8" s="57" t="s">
        <v>92</v>
      </c>
    </row>
    <row r="9" spans="1:29" s="53" customFormat="1" ht="33.75" customHeight="1" x14ac:dyDescent="0.25">
      <c r="A9" s="196" t="s">
        <v>559</v>
      </c>
      <c r="B9" s="196"/>
      <c r="C9" s="196"/>
      <c r="D9" s="196"/>
      <c r="E9" s="196"/>
      <c r="F9" s="196"/>
      <c r="G9" s="194"/>
      <c r="H9" s="194"/>
      <c r="I9" s="194"/>
      <c r="J9" s="194"/>
      <c r="K9" s="194"/>
      <c r="L9" s="194"/>
      <c r="M9" s="194"/>
      <c r="N9" s="194"/>
      <c r="P9" s="165" t="s">
        <v>559</v>
      </c>
      <c r="Q9" s="165"/>
      <c r="R9" s="164"/>
      <c r="S9" s="164"/>
      <c r="T9" s="164"/>
      <c r="U9" s="164"/>
      <c r="Y9" s="57" t="s">
        <v>92</v>
      </c>
    </row>
    <row r="10" spans="1:29" s="53" customFormat="1" ht="11.25" customHeight="1" x14ac:dyDescent="0.25">
      <c r="A10" s="193" t="s">
        <v>558</v>
      </c>
      <c r="B10" s="193"/>
      <c r="C10" s="193"/>
      <c r="D10" s="193"/>
      <c r="E10" s="193"/>
      <c r="F10" s="193"/>
      <c r="G10" s="194"/>
      <c r="H10" s="194"/>
      <c r="I10" s="194"/>
      <c r="J10" s="194"/>
      <c r="K10" s="194"/>
      <c r="L10" s="194"/>
      <c r="M10" s="194"/>
      <c r="N10" s="194"/>
      <c r="Z10" s="57" t="s">
        <v>92</v>
      </c>
    </row>
    <row r="11" spans="1:29" s="53" customFormat="1" ht="15" x14ac:dyDescent="0.25">
      <c r="A11" s="193" t="s">
        <v>557</v>
      </c>
      <c r="B11" s="193"/>
      <c r="C11" s="193"/>
      <c r="D11" s="193"/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AA11" s="57" t="s">
        <v>92</v>
      </c>
    </row>
    <row r="12" spans="1:29" s="53" customFormat="1" ht="3.75" customHeight="1" x14ac:dyDescent="0.25">
      <c r="A12" s="163"/>
      <c r="B12" s="59"/>
      <c r="C12" s="59"/>
      <c r="D12" s="59"/>
      <c r="E12" s="59"/>
      <c r="F12" s="62"/>
      <c r="G12" s="62"/>
      <c r="H12" s="62"/>
      <c r="I12" s="62"/>
      <c r="J12" s="62"/>
      <c r="K12" s="62"/>
      <c r="L12" s="62"/>
      <c r="M12" s="62"/>
      <c r="N12" s="62"/>
    </row>
    <row r="13" spans="1:29" s="53" customFormat="1" ht="15" x14ac:dyDescent="0.25">
      <c r="A13" s="202" t="s">
        <v>9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AB13" s="57" t="s">
        <v>9</v>
      </c>
    </row>
    <row r="14" spans="1:29" s="53" customFormat="1" ht="15" x14ac:dyDescent="0.25">
      <c r="A14" s="199" t="s">
        <v>10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29" s="53" customFormat="1" ht="5.25" customHeight="1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29" s="53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AC16" s="57" t="s">
        <v>92</v>
      </c>
    </row>
    <row r="17" spans="1:31" s="53" customFormat="1" ht="15" x14ac:dyDescent="0.25">
      <c r="A17" s="199" t="s">
        <v>556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</row>
    <row r="18" spans="1:31" s="53" customFormat="1" ht="21" customHeight="1" x14ac:dyDescent="0.25">
      <c r="A18" s="203" t="s">
        <v>555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</row>
    <row r="19" spans="1:31" s="53" customFormat="1" ht="3.75" customHeight="1" x14ac:dyDescent="0.25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</row>
    <row r="20" spans="1:31" s="53" customFormat="1" ht="15" x14ac:dyDescent="0.25">
      <c r="A20" s="198" t="s">
        <v>23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AD20" s="57" t="s">
        <v>23</v>
      </c>
    </row>
    <row r="21" spans="1:31" s="53" customFormat="1" ht="12" customHeight="1" x14ac:dyDescent="0.25">
      <c r="A21" s="199" t="s">
        <v>554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</row>
    <row r="22" spans="1:31" s="53" customFormat="1" ht="12" customHeight="1" x14ac:dyDescent="0.25">
      <c r="A22" s="59" t="s">
        <v>553</v>
      </c>
      <c r="B22" s="160" t="s">
        <v>552</v>
      </c>
      <c r="C22" s="52" t="s">
        <v>551</v>
      </c>
      <c r="D22" s="52"/>
      <c r="E22" s="52"/>
      <c r="F22" s="159"/>
      <c r="G22" s="159"/>
      <c r="H22" s="159"/>
      <c r="I22" s="159"/>
      <c r="J22" s="159"/>
      <c r="K22" s="159"/>
      <c r="L22" s="159"/>
      <c r="M22" s="159"/>
      <c r="N22" s="159"/>
    </row>
    <row r="23" spans="1:31" s="53" customFormat="1" ht="12" customHeight="1" x14ac:dyDescent="0.25">
      <c r="A23" s="59" t="s">
        <v>550</v>
      </c>
      <c r="B23" s="195"/>
      <c r="C23" s="195"/>
      <c r="D23" s="195"/>
      <c r="E23" s="195"/>
      <c r="F23" s="195"/>
      <c r="G23" s="159"/>
      <c r="H23" s="159"/>
      <c r="I23" s="159"/>
      <c r="J23" s="159"/>
      <c r="K23" s="159"/>
      <c r="L23" s="159"/>
      <c r="M23" s="159"/>
      <c r="N23" s="159"/>
    </row>
    <row r="24" spans="1:31" s="53" customFormat="1" ht="15" x14ac:dyDescent="0.25">
      <c r="A24" s="59"/>
      <c r="B24" s="200" t="s">
        <v>549</v>
      </c>
      <c r="C24" s="200"/>
      <c r="D24" s="200"/>
      <c r="E24" s="200"/>
      <c r="F24" s="200"/>
      <c r="G24" s="156"/>
      <c r="H24" s="156"/>
      <c r="I24" s="156"/>
      <c r="J24" s="156"/>
      <c r="K24" s="156"/>
      <c r="L24" s="156"/>
      <c r="M24" s="158"/>
      <c r="N24" s="156"/>
    </row>
    <row r="25" spans="1:31" s="53" customFormat="1" ht="5.25" customHeight="1" x14ac:dyDescent="0.25">
      <c r="A25" s="59"/>
      <c r="B25" s="59"/>
      <c r="C25" s="59"/>
      <c r="D25" s="157"/>
      <c r="E25" s="157"/>
      <c r="F25" s="157"/>
      <c r="G25" s="157"/>
      <c r="H25" s="157"/>
      <c r="I25" s="157"/>
      <c r="J25" s="157"/>
      <c r="K25" s="157"/>
      <c r="L25" s="157"/>
      <c r="M25" s="156"/>
      <c r="N25" s="156"/>
    </row>
    <row r="26" spans="1:31" s="53" customFormat="1" ht="15" x14ac:dyDescent="0.25">
      <c r="A26" s="153" t="s">
        <v>548</v>
      </c>
      <c r="B26" s="59"/>
      <c r="C26" s="59"/>
      <c r="D26" s="201" t="s">
        <v>547</v>
      </c>
      <c r="E26" s="201"/>
      <c r="F26" s="201"/>
      <c r="G26" s="155"/>
      <c r="H26" s="155"/>
      <c r="I26" s="155"/>
      <c r="J26" s="155"/>
      <c r="K26" s="155"/>
      <c r="L26" s="155"/>
      <c r="M26" s="155"/>
      <c r="N26" s="155"/>
      <c r="AE26" s="57" t="s">
        <v>547</v>
      </c>
    </row>
    <row r="27" spans="1:31" s="53" customFormat="1" ht="7.5" customHeight="1" x14ac:dyDescent="0.25">
      <c r="A27" s="59"/>
      <c r="B27" s="56"/>
      <c r="C27" s="56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1" s="53" customFormat="1" ht="12" customHeight="1" x14ac:dyDescent="0.25">
      <c r="A28" s="153" t="s">
        <v>546</v>
      </c>
      <c r="B28" s="56"/>
      <c r="C28" s="145">
        <v>1434.86</v>
      </c>
      <c r="D28" s="144" t="s">
        <v>545</v>
      </c>
      <c r="E28" s="143" t="s">
        <v>533</v>
      </c>
      <c r="G28" s="56"/>
      <c r="H28" s="56"/>
      <c r="I28" s="56"/>
      <c r="J28" s="56"/>
      <c r="K28" s="56"/>
      <c r="L28" s="152"/>
      <c r="M28" s="152"/>
      <c r="N28" s="56"/>
    </row>
    <row r="29" spans="1:31" s="53" customFormat="1" ht="11.25" customHeight="1" x14ac:dyDescent="0.25">
      <c r="A29" s="59"/>
      <c r="B29" s="151" t="s">
        <v>544</v>
      </c>
      <c r="C29" s="150"/>
      <c r="D29" s="149"/>
      <c r="E29" s="143"/>
      <c r="G29" s="56"/>
    </row>
    <row r="30" spans="1:31" s="53" customFormat="1" ht="12" customHeight="1" x14ac:dyDescent="0.25">
      <c r="A30" s="59"/>
      <c r="B30" s="146" t="s">
        <v>543</v>
      </c>
      <c r="C30" s="145">
        <v>1196.1600000000001</v>
      </c>
      <c r="D30" s="144" t="s">
        <v>542</v>
      </c>
      <c r="E30" s="143" t="s">
        <v>533</v>
      </c>
      <c r="G30" s="56" t="s">
        <v>541</v>
      </c>
      <c r="I30" s="56"/>
      <c r="J30" s="56"/>
      <c r="K30" s="56"/>
      <c r="L30" s="145">
        <v>321.02999999999997</v>
      </c>
      <c r="M30" s="148" t="s">
        <v>540</v>
      </c>
      <c r="N30" s="143" t="s">
        <v>533</v>
      </c>
    </row>
    <row r="31" spans="1:31" s="53" customFormat="1" ht="12" customHeight="1" x14ac:dyDescent="0.25">
      <c r="A31" s="59"/>
      <c r="B31" s="146" t="s">
        <v>17</v>
      </c>
      <c r="C31" s="145">
        <v>113.58</v>
      </c>
      <c r="D31" s="147" t="s">
        <v>539</v>
      </c>
      <c r="E31" s="143" t="s">
        <v>533</v>
      </c>
      <c r="G31" s="56" t="s">
        <v>538</v>
      </c>
      <c r="I31" s="56"/>
      <c r="J31" s="56"/>
      <c r="K31" s="56"/>
      <c r="L31" s="204">
        <v>525.83000000000004</v>
      </c>
      <c r="M31" s="204"/>
      <c r="N31" s="143" t="s">
        <v>535</v>
      </c>
    </row>
    <row r="32" spans="1:31" s="53" customFormat="1" ht="12" customHeight="1" x14ac:dyDescent="0.25">
      <c r="A32" s="59"/>
      <c r="B32" s="146" t="s">
        <v>18</v>
      </c>
      <c r="C32" s="145">
        <v>90.11</v>
      </c>
      <c r="D32" s="147" t="s">
        <v>537</v>
      </c>
      <c r="E32" s="143" t="s">
        <v>533</v>
      </c>
      <c r="G32" s="56" t="s">
        <v>536</v>
      </c>
      <c r="I32" s="56"/>
      <c r="J32" s="56"/>
      <c r="K32" s="56"/>
      <c r="L32" s="204">
        <v>103.87</v>
      </c>
      <c r="M32" s="204"/>
      <c r="N32" s="143" t="s">
        <v>535</v>
      </c>
    </row>
    <row r="33" spans="1:37" s="53" customFormat="1" ht="12" customHeight="1" x14ac:dyDescent="0.25">
      <c r="A33" s="59"/>
      <c r="B33" s="146" t="s">
        <v>19</v>
      </c>
      <c r="C33" s="145">
        <v>35.01</v>
      </c>
      <c r="D33" s="144" t="s">
        <v>534</v>
      </c>
      <c r="E33" s="143" t="s">
        <v>533</v>
      </c>
      <c r="G33" s="56"/>
      <c r="H33" s="56"/>
      <c r="I33" s="56"/>
      <c r="J33" s="56"/>
      <c r="K33" s="56"/>
      <c r="L33" s="205" t="s">
        <v>532</v>
      </c>
      <c r="M33" s="205"/>
      <c r="N33" s="56"/>
    </row>
    <row r="34" spans="1:37" s="53" customFormat="1" ht="7.5" customHeight="1" x14ac:dyDescent="0.25">
      <c r="A34" s="142"/>
    </row>
    <row r="35" spans="1:37" s="53" customFormat="1" ht="23.25" customHeight="1" x14ac:dyDescent="0.25">
      <c r="A35" s="206" t="s">
        <v>12</v>
      </c>
      <c r="B35" s="207" t="s">
        <v>13</v>
      </c>
      <c r="C35" s="207" t="s">
        <v>531</v>
      </c>
      <c r="D35" s="207"/>
      <c r="E35" s="207"/>
      <c r="F35" s="207" t="s">
        <v>530</v>
      </c>
      <c r="G35" s="207" t="s">
        <v>529</v>
      </c>
      <c r="H35" s="207"/>
      <c r="I35" s="207"/>
      <c r="J35" s="207" t="s">
        <v>528</v>
      </c>
      <c r="K35" s="207"/>
      <c r="L35" s="207"/>
      <c r="M35" s="207" t="s">
        <v>527</v>
      </c>
      <c r="N35" s="207" t="s">
        <v>526</v>
      </c>
    </row>
    <row r="36" spans="1:37" s="53" customFormat="1" ht="28.5" customHeight="1" x14ac:dyDescent="0.25">
      <c r="A36" s="206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37" s="53" customFormat="1" ht="22.5" x14ac:dyDescent="0.25">
      <c r="A37" s="206"/>
      <c r="B37" s="207"/>
      <c r="C37" s="207"/>
      <c r="D37" s="207"/>
      <c r="E37" s="207"/>
      <c r="F37" s="207"/>
      <c r="G37" s="141" t="s">
        <v>524</v>
      </c>
      <c r="H37" s="141" t="s">
        <v>523</v>
      </c>
      <c r="I37" s="141" t="s">
        <v>525</v>
      </c>
      <c r="J37" s="141" t="s">
        <v>524</v>
      </c>
      <c r="K37" s="141" t="s">
        <v>523</v>
      </c>
      <c r="L37" s="141" t="s">
        <v>20</v>
      </c>
      <c r="M37" s="207"/>
      <c r="N37" s="207"/>
    </row>
    <row r="38" spans="1:37" s="53" customFormat="1" ht="15" x14ac:dyDescent="0.25">
      <c r="A38" s="140">
        <v>1</v>
      </c>
      <c r="B38" s="139">
        <v>2</v>
      </c>
      <c r="C38" s="211">
        <v>3</v>
      </c>
      <c r="D38" s="211"/>
      <c r="E38" s="211"/>
      <c r="F38" s="139">
        <v>4</v>
      </c>
      <c r="G38" s="139">
        <v>5</v>
      </c>
      <c r="H38" s="139">
        <v>6</v>
      </c>
      <c r="I38" s="139">
        <v>7</v>
      </c>
      <c r="J38" s="139">
        <v>8</v>
      </c>
      <c r="K38" s="139">
        <v>9</v>
      </c>
      <c r="L38" s="139">
        <v>10</v>
      </c>
      <c r="M38" s="139">
        <v>11</v>
      </c>
      <c r="N38" s="139">
        <v>12</v>
      </c>
    </row>
    <row r="39" spans="1:37" s="53" customFormat="1" ht="15" x14ac:dyDescent="0.25">
      <c r="A39" s="212" t="s">
        <v>522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9" t="s">
        <v>522</v>
      </c>
    </row>
    <row r="40" spans="1:37" s="53" customFormat="1" ht="15" x14ac:dyDescent="0.25">
      <c r="A40" s="215" t="s">
        <v>521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7"/>
      <c r="AF40" s="89"/>
      <c r="AG40" s="71" t="s">
        <v>521</v>
      </c>
    </row>
    <row r="41" spans="1:37" s="53" customFormat="1" ht="34.5" x14ac:dyDescent="0.25">
      <c r="A41" s="117" t="s">
        <v>82</v>
      </c>
      <c r="B41" s="116" t="s">
        <v>520</v>
      </c>
      <c r="C41" s="218" t="s">
        <v>518</v>
      </c>
      <c r="D41" s="218"/>
      <c r="E41" s="218"/>
      <c r="F41" s="98" t="s">
        <v>519</v>
      </c>
      <c r="G41" s="96"/>
      <c r="H41" s="96"/>
      <c r="I41" s="115">
        <v>3</v>
      </c>
      <c r="J41" s="97"/>
      <c r="K41" s="96"/>
      <c r="L41" s="97"/>
      <c r="M41" s="96"/>
      <c r="N41" s="114"/>
      <c r="AF41" s="89"/>
      <c r="AG41" s="71"/>
      <c r="AH41" s="71" t="s">
        <v>518</v>
      </c>
    </row>
    <row r="42" spans="1:37" s="53" customFormat="1" ht="34.5" x14ac:dyDescent="0.25">
      <c r="A42" s="127"/>
      <c r="B42" s="75" t="s">
        <v>358</v>
      </c>
      <c r="C42" s="208" t="s">
        <v>357</v>
      </c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9"/>
      <c r="AF42" s="89"/>
      <c r="AG42" s="71"/>
      <c r="AH42" s="71"/>
      <c r="AI42" s="51" t="s">
        <v>357</v>
      </c>
    </row>
    <row r="43" spans="1:37" s="53" customFormat="1" ht="22.5" x14ac:dyDescent="0.25">
      <c r="A43" s="127"/>
      <c r="B43" s="75" t="s">
        <v>186</v>
      </c>
      <c r="C43" s="208" t="s">
        <v>185</v>
      </c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9"/>
      <c r="AF43" s="89"/>
      <c r="AG43" s="71"/>
      <c r="AH43" s="71"/>
      <c r="AI43" s="51" t="s">
        <v>185</v>
      </c>
    </row>
    <row r="44" spans="1:37" s="53" customFormat="1" ht="15" x14ac:dyDescent="0.25">
      <c r="A44" s="111"/>
      <c r="B44" s="75" t="s">
        <v>82</v>
      </c>
      <c r="C44" s="210" t="s">
        <v>159</v>
      </c>
      <c r="D44" s="210"/>
      <c r="E44" s="210"/>
      <c r="F44" s="105"/>
      <c r="G44" s="90"/>
      <c r="H44" s="90"/>
      <c r="I44" s="90"/>
      <c r="J44" s="102">
        <v>11.52</v>
      </c>
      <c r="K44" s="113">
        <v>1.38</v>
      </c>
      <c r="L44" s="102">
        <v>47.69</v>
      </c>
      <c r="M44" s="113">
        <v>66.09</v>
      </c>
      <c r="N44" s="107">
        <v>3152</v>
      </c>
      <c r="AF44" s="89"/>
      <c r="AG44" s="71"/>
      <c r="AH44" s="71"/>
      <c r="AJ44" s="51" t="s">
        <v>159</v>
      </c>
    </row>
    <row r="45" spans="1:37" s="53" customFormat="1" ht="15" x14ac:dyDescent="0.25">
      <c r="A45" s="111"/>
      <c r="B45" s="75" t="s">
        <v>184</v>
      </c>
      <c r="C45" s="210" t="s">
        <v>183</v>
      </c>
      <c r="D45" s="210"/>
      <c r="E45" s="210"/>
      <c r="F45" s="105"/>
      <c r="G45" s="90"/>
      <c r="H45" s="90"/>
      <c r="I45" s="90"/>
      <c r="J45" s="102">
        <v>4.5999999999999996</v>
      </c>
      <c r="K45" s="113">
        <v>1.38</v>
      </c>
      <c r="L45" s="102">
        <v>19.04</v>
      </c>
      <c r="M45" s="113">
        <v>13.36</v>
      </c>
      <c r="N45" s="101">
        <v>254</v>
      </c>
      <c r="AF45" s="89"/>
      <c r="AG45" s="71"/>
      <c r="AH45" s="71"/>
      <c r="AJ45" s="51" t="s">
        <v>183</v>
      </c>
    </row>
    <row r="46" spans="1:37" s="53" customFormat="1" ht="15" x14ac:dyDescent="0.25">
      <c r="A46" s="111"/>
      <c r="B46" s="75" t="s">
        <v>203</v>
      </c>
      <c r="C46" s="210" t="s">
        <v>202</v>
      </c>
      <c r="D46" s="210"/>
      <c r="E46" s="210"/>
      <c r="F46" s="105"/>
      <c r="G46" s="90"/>
      <c r="H46" s="90"/>
      <c r="I46" s="90"/>
      <c r="J46" s="102">
        <v>0.81</v>
      </c>
      <c r="K46" s="113">
        <v>1.38</v>
      </c>
      <c r="L46" s="102">
        <v>3.35</v>
      </c>
      <c r="M46" s="113">
        <v>66.09</v>
      </c>
      <c r="N46" s="101">
        <v>221</v>
      </c>
      <c r="AF46" s="89"/>
      <c r="AG46" s="71"/>
      <c r="AH46" s="71"/>
      <c r="AJ46" s="51" t="s">
        <v>202</v>
      </c>
    </row>
    <row r="47" spans="1:37" s="53" customFormat="1" ht="15" x14ac:dyDescent="0.25">
      <c r="A47" s="106"/>
      <c r="B47" s="75"/>
      <c r="C47" s="210" t="s">
        <v>157</v>
      </c>
      <c r="D47" s="210"/>
      <c r="E47" s="210"/>
      <c r="F47" s="105" t="s">
        <v>158</v>
      </c>
      <c r="G47" s="113">
        <v>1.27</v>
      </c>
      <c r="H47" s="113">
        <v>1.38</v>
      </c>
      <c r="I47" s="120">
        <v>5.2577999999999996</v>
      </c>
      <c r="J47" s="103"/>
      <c r="K47" s="90"/>
      <c r="L47" s="103"/>
      <c r="M47" s="90"/>
      <c r="N47" s="112"/>
      <c r="AF47" s="89"/>
      <c r="AG47" s="71"/>
      <c r="AH47" s="71"/>
      <c r="AK47" s="51" t="s">
        <v>157</v>
      </c>
    </row>
    <row r="48" spans="1:37" s="53" customFormat="1" ht="15" x14ac:dyDescent="0.25">
      <c r="A48" s="106"/>
      <c r="B48" s="75"/>
      <c r="C48" s="210" t="s">
        <v>201</v>
      </c>
      <c r="D48" s="210"/>
      <c r="E48" s="210"/>
      <c r="F48" s="105" t="s">
        <v>158</v>
      </c>
      <c r="G48" s="113">
        <v>7.0000000000000007E-2</v>
      </c>
      <c r="H48" s="113">
        <v>1.38</v>
      </c>
      <c r="I48" s="120">
        <v>0.2898</v>
      </c>
      <c r="J48" s="103"/>
      <c r="K48" s="90"/>
      <c r="L48" s="103"/>
      <c r="M48" s="90"/>
      <c r="N48" s="112"/>
      <c r="AF48" s="89"/>
      <c r="AG48" s="71"/>
      <c r="AH48" s="71"/>
      <c r="AK48" s="51" t="s">
        <v>201</v>
      </c>
    </row>
    <row r="49" spans="1:39" s="53" customFormat="1" ht="15" x14ac:dyDescent="0.25">
      <c r="A49" s="111"/>
      <c r="B49" s="75"/>
      <c r="C49" s="219" t="s">
        <v>156</v>
      </c>
      <c r="D49" s="219"/>
      <c r="E49" s="219"/>
      <c r="F49" s="110"/>
      <c r="G49" s="94"/>
      <c r="H49" s="94"/>
      <c r="I49" s="94"/>
      <c r="J49" s="109">
        <v>16.12</v>
      </c>
      <c r="K49" s="94"/>
      <c r="L49" s="109">
        <v>66.73</v>
      </c>
      <c r="M49" s="94"/>
      <c r="N49" s="108">
        <v>3406</v>
      </c>
      <c r="AF49" s="89"/>
      <c r="AG49" s="71"/>
      <c r="AH49" s="71"/>
      <c r="AL49" s="51" t="s">
        <v>156</v>
      </c>
    </row>
    <row r="50" spans="1:39" s="53" customFormat="1" ht="15" x14ac:dyDescent="0.25">
      <c r="A50" s="106"/>
      <c r="B50" s="75"/>
      <c r="C50" s="210" t="s">
        <v>155</v>
      </c>
      <c r="D50" s="210"/>
      <c r="E50" s="210"/>
      <c r="F50" s="105"/>
      <c r="G50" s="90"/>
      <c r="H50" s="90"/>
      <c r="I50" s="90"/>
      <c r="J50" s="103"/>
      <c r="K50" s="90"/>
      <c r="L50" s="102">
        <v>51.04</v>
      </c>
      <c r="M50" s="90"/>
      <c r="N50" s="107">
        <v>3373</v>
      </c>
      <c r="AF50" s="89"/>
      <c r="AG50" s="71"/>
      <c r="AH50" s="71"/>
      <c r="AK50" s="51" t="s">
        <v>155</v>
      </c>
    </row>
    <row r="51" spans="1:39" s="53" customFormat="1" ht="15" x14ac:dyDescent="0.25">
      <c r="A51" s="106"/>
      <c r="B51" s="75" t="s">
        <v>180</v>
      </c>
      <c r="C51" s="210" t="s">
        <v>179</v>
      </c>
      <c r="D51" s="210"/>
      <c r="E51" s="210"/>
      <c r="F51" s="105" t="s">
        <v>151</v>
      </c>
      <c r="G51" s="104">
        <v>108</v>
      </c>
      <c r="H51" s="90"/>
      <c r="I51" s="104">
        <v>108</v>
      </c>
      <c r="J51" s="103"/>
      <c r="K51" s="90"/>
      <c r="L51" s="102">
        <v>55.12</v>
      </c>
      <c r="M51" s="90"/>
      <c r="N51" s="107">
        <v>3643</v>
      </c>
      <c r="AF51" s="89"/>
      <c r="AG51" s="71"/>
      <c r="AH51" s="71"/>
      <c r="AK51" s="51" t="s">
        <v>179</v>
      </c>
    </row>
    <row r="52" spans="1:39" s="53" customFormat="1" ht="15" x14ac:dyDescent="0.25">
      <c r="A52" s="106"/>
      <c r="B52" s="75" t="s">
        <v>178</v>
      </c>
      <c r="C52" s="210" t="s">
        <v>177</v>
      </c>
      <c r="D52" s="210"/>
      <c r="E52" s="210"/>
      <c r="F52" s="105" t="s">
        <v>151</v>
      </c>
      <c r="G52" s="104">
        <v>60</v>
      </c>
      <c r="H52" s="90"/>
      <c r="I52" s="104">
        <v>60</v>
      </c>
      <c r="J52" s="103"/>
      <c r="K52" s="90"/>
      <c r="L52" s="102">
        <v>30.62</v>
      </c>
      <c r="M52" s="90"/>
      <c r="N52" s="107">
        <v>2024</v>
      </c>
      <c r="AF52" s="89"/>
      <c r="AG52" s="71"/>
      <c r="AH52" s="71"/>
      <c r="AK52" s="51" t="s">
        <v>177</v>
      </c>
    </row>
    <row r="53" spans="1:39" s="53" customFormat="1" ht="15" x14ac:dyDescent="0.25">
      <c r="A53" s="100"/>
      <c r="B53" s="99"/>
      <c r="C53" s="218" t="s">
        <v>149</v>
      </c>
      <c r="D53" s="218"/>
      <c r="E53" s="218"/>
      <c r="F53" s="98"/>
      <c r="G53" s="96"/>
      <c r="H53" s="96"/>
      <c r="I53" s="96"/>
      <c r="J53" s="97"/>
      <c r="K53" s="96"/>
      <c r="L53" s="95">
        <v>152.47</v>
      </c>
      <c r="M53" s="94"/>
      <c r="N53" s="93">
        <v>9073</v>
      </c>
      <c r="AF53" s="89"/>
      <c r="AG53" s="71"/>
      <c r="AH53" s="71"/>
      <c r="AM53" s="71" t="s">
        <v>149</v>
      </c>
    </row>
    <row r="54" spans="1:39" s="53" customFormat="1" ht="22.5" x14ac:dyDescent="0.25">
      <c r="A54" s="117" t="s">
        <v>517</v>
      </c>
      <c r="B54" s="116" t="s">
        <v>467</v>
      </c>
      <c r="C54" s="218" t="s">
        <v>516</v>
      </c>
      <c r="D54" s="218"/>
      <c r="E54" s="218"/>
      <c r="F54" s="98" t="s">
        <v>267</v>
      </c>
      <c r="G54" s="96"/>
      <c r="H54" s="96"/>
      <c r="I54" s="121">
        <v>4.32</v>
      </c>
      <c r="J54" s="95">
        <v>29.15</v>
      </c>
      <c r="K54" s="96"/>
      <c r="L54" s="95">
        <v>125.93</v>
      </c>
      <c r="M54" s="122">
        <v>7.7</v>
      </c>
      <c r="N54" s="118">
        <v>970</v>
      </c>
      <c r="AF54" s="89"/>
      <c r="AG54" s="71"/>
      <c r="AH54" s="71" t="s">
        <v>516</v>
      </c>
      <c r="AM54" s="71"/>
    </row>
    <row r="55" spans="1:39" s="53" customFormat="1" ht="15" x14ac:dyDescent="0.25">
      <c r="A55" s="100"/>
      <c r="B55" s="99"/>
      <c r="C55" s="218" t="s">
        <v>149</v>
      </c>
      <c r="D55" s="218"/>
      <c r="E55" s="218"/>
      <c r="F55" s="98"/>
      <c r="G55" s="96"/>
      <c r="H55" s="96"/>
      <c r="I55" s="96"/>
      <c r="J55" s="97"/>
      <c r="K55" s="96"/>
      <c r="L55" s="95">
        <v>125.93</v>
      </c>
      <c r="M55" s="94"/>
      <c r="N55" s="118">
        <v>970</v>
      </c>
      <c r="AF55" s="89"/>
      <c r="AG55" s="71"/>
      <c r="AH55" s="71"/>
      <c r="AM55" s="71" t="s">
        <v>149</v>
      </c>
    </row>
    <row r="56" spans="1:39" s="53" customFormat="1" ht="23.25" x14ac:dyDescent="0.25">
      <c r="A56" s="117" t="s">
        <v>515</v>
      </c>
      <c r="B56" s="116" t="s">
        <v>213</v>
      </c>
      <c r="C56" s="218" t="s">
        <v>514</v>
      </c>
      <c r="D56" s="218"/>
      <c r="E56" s="218"/>
      <c r="F56" s="98" t="s">
        <v>161</v>
      </c>
      <c r="G56" s="96"/>
      <c r="H56" s="96"/>
      <c r="I56" s="115">
        <v>3</v>
      </c>
      <c r="J56" s="97"/>
      <c r="K56" s="96"/>
      <c r="L56" s="97"/>
      <c r="M56" s="122">
        <v>7.7</v>
      </c>
      <c r="N56" s="114"/>
      <c r="AF56" s="89"/>
      <c r="AG56" s="71"/>
      <c r="AH56" s="71" t="s">
        <v>514</v>
      </c>
      <c r="AM56" s="71"/>
    </row>
    <row r="57" spans="1:39" s="53" customFormat="1" ht="15" x14ac:dyDescent="0.25">
      <c r="A57" s="100"/>
      <c r="B57" s="99"/>
      <c r="C57" s="218" t="s">
        <v>149</v>
      </c>
      <c r="D57" s="218"/>
      <c r="E57" s="218"/>
      <c r="F57" s="98"/>
      <c r="G57" s="96"/>
      <c r="H57" s="96"/>
      <c r="I57" s="96"/>
      <c r="J57" s="97"/>
      <c r="K57" s="96"/>
      <c r="L57" s="95">
        <v>0</v>
      </c>
      <c r="M57" s="94"/>
      <c r="N57" s="118">
        <v>0</v>
      </c>
      <c r="AF57" s="89"/>
      <c r="AG57" s="71"/>
      <c r="AH57" s="71"/>
      <c r="AM57" s="71" t="s">
        <v>149</v>
      </c>
    </row>
    <row r="58" spans="1:39" s="53" customFormat="1" ht="22.5" x14ac:dyDescent="0.25">
      <c r="A58" s="117" t="s">
        <v>513</v>
      </c>
      <c r="B58" s="116" t="s">
        <v>213</v>
      </c>
      <c r="C58" s="218" t="s">
        <v>512</v>
      </c>
      <c r="D58" s="218"/>
      <c r="E58" s="218"/>
      <c r="F58" s="98" t="s">
        <v>161</v>
      </c>
      <c r="G58" s="96"/>
      <c r="H58" s="96"/>
      <c r="I58" s="115">
        <v>6</v>
      </c>
      <c r="J58" s="97"/>
      <c r="K58" s="96"/>
      <c r="L58" s="97"/>
      <c r="M58" s="122">
        <v>7.7</v>
      </c>
      <c r="N58" s="114"/>
      <c r="AF58" s="89"/>
      <c r="AG58" s="71"/>
      <c r="AH58" s="71" t="s">
        <v>512</v>
      </c>
      <c r="AM58" s="71"/>
    </row>
    <row r="59" spans="1:39" s="53" customFormat="1" ht="15" x14ac:dyDescent="0.25">
      <c r="A59" s="100"/>
      <c r="B59" s="99"/>
      <c r="C59" s="218" t="s">
        <v>149</v>
      </c>
      <c r="D59" s="218"/>
      <c r="E59" s="218"/>
      <c r="F59" s="98"/>
      <c r="G59" s="96"/>
      <c r="H59" s="96"/>
      <c r="I59" s="96"/>
      <c r="J59" s="97"/>
      <c r="K59" s="96"/>
      <c r="L59" s="95">
        <v>0</v>
      </c>
      <c r="M59" s="94"/>
      <c r="N59" s="118">
        <v>0</v>
      </c>
      <c r="AF59" s="89"/>
      <c r="AG59" s="71"/>
      <c r="AH59" s="71"/>
      <c r="AM59" s="71" t="s">
        <v>149</v>
      </c>
    </row>
    <row r="60" spans="1:39" s="53" customFormat="1" ht="23.25" x14ac:dyDescent="0.25">
      <c r="A60" s="117" t="s">
        <v>511</v>
      </c>
      <c r="B60" s="116" t="s">
        <v>213</v>
      </c>
      <c r="C60" s="218" t="s">
        <v>510</v>
      </c>
      <c r="D60" s="218"/>
      <c r="E60" s="218"/>
      <c r="F60" s="98" t="s">
        <v>161</v>
      </c>
      <c r="G60" s="96"/>
      <c r="H60" s="96"/>
      <c r="I60" s="115">
        <v>3</v>
      </c>
      <c r="J60" s="97"/>
      <c r="K60" s="96"/>
      <c r="L60" s="97"/>
      <c r="M60" s="122">
        <v>7.7</v>
      </c>
      <c r="N60" s="114"/>
      <c r="AF60" s="89"/>
      <c r="AG60" s="71"/>
      <c r="AH60" s="71" t="s">
        <v>510</v>
      </c>
      <c r="AM60" s="71"/>
    </row>
    <row r="61" spans="1:39" s="53" customFormat="1" ht="15" x14ac:dyDescent="0.25">
      <c r="A61" s="100"/>
      <c r="B61" s="99"/>
      <c r="C61" s="218" t="s">
        <v>149</v>
      </c>
      <c r="D61" s="218"/>
      <c r="E61" s="218"/>
      <c r="F61" s="98"/>
      <c r="G61" s="96"/>
      <c r="H61" s="96"/>
      <c r="I61" s="96"/>
      <c r="J61" s="97"/>
      <c r="K61" s="96"/>
      <c r="L61" s="95">
        <v>0</v>
      </c>
      <c r="M61" s="94"/>
      <c r="N61" s="118">
        <v>0</v>
      </c>
      <c r="AF61" s="89"/>
      <c r="AG61" s="71"/>
      <c r="AH61" s="71"/>
      <c r="AM61" s="71" t="s">
        <v>149</v>
      </c>
    </row>
    <row r="62" spans="1:39" s="53" customFormat="1" ht="15" x14ac:dyDescent="0.25">
      <c r="A62" s="215" t="s">
        <v>509</v>
      </c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7"/>
      <c r="AF62" s="89"/>
      <c r="AG62" s="71" t="s">
        <v>509</v>
      </c>
      <c r="AH62" s="71"/>
      <c r="AM62" s="71"/>
    </row>
    <row r="63" spans="1:39" s="53" customFormat="1" ht="34.5" x14ac:dyDescent="0.25">
      <c r="A63" s="117" t="s">
        <v>508</v>
      </c>
      <c r="B63" s="116" t="s">
        <v>507</v>
      </c>
      <c r="C63" s="218" t="s">
        <v>506</v>
      </c>
      <c r="D63" s="218"/>
      <c r="E63" s="218"/>
      <c r="F63" s="98" t="s">
        <v>161</v>
      </c>
      <c r="G63" s="96"/>
      <c r="H63" s="96"/>
      <c r="I63" s="115">
        <v>19</v>
      </c>
      <c r="J63" s="97"/>
      <c r="K63" s="96"/>
      <c r="L63" s="97"/>
      <c r="M63" s="96"/>
      <c r="N63" s="114"/>
      <c r="AF63" s="89"/>
      <c r="AG63" s="71"/>
      <c r="AH63" s="71" t="s">
        <v>506</v>
      </c>
      <c r="AM63" s="71"/>
    </row>
    <row r="64" spans="1:39" s="53" customFormat="1" ht="22.5" x14ac:dyDescent="0.25">
      <c r="A64" s="127"/>
      <c r="B64" s="75" t="s">
        <v>186</v>
      </c>
      <c r="C64" s="208" t="s">
        <v>185</v>
      </c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9"/>
      <c r="AF64" s="89"/>
      <c r="AG64" s="71"/>
      <c r="AH64" s="71"/>
      <c r="AI64" s="51" t="s">
        <v>185</v>
      </c>
      <c r="AM64" s="71"/>
    </row>
    <row r="65" spans="1:39" s="53" customFormat="1" ht="15" x14ac:dyDescent="0.25">
      <c r="A65" s="111"/>
      <c r="B65" s="75" t="s">
        <v>82</v>
      </c>
      <c r="C65" s="210" t="s">
        <v>159</v>
      </c>
      <c r="D65" s="210"/>
      <c r="E65" s="210"/>
      <c r="F65" s="105"/>
      <c r="G65" s="90"/>
      <c r="H65" s="90"/>
      <c r="I65" s="90"/>
      <c r="J65" s="102">
        <v>3.35</v>
      </c>
      <c r="K65" s="113">
        <v>1.1499999999999999</v>
      </c>
      <c r="L65" s="102">
        <v>73.2</v>
      </c>
      <c r="M65" s="113">
        <v>66.09</v>
      </c>
      <c r="N65" s="107">
        <v>4838</v>
      </c>
      <c r="AF65" s="89"/>
      <c r="AG65" s="71"/>
      <c r="AH65" s="71"/>
      <c r="AJ65" s="51" t="s">
        <v>159</v>
      </c>
      <c r="AM65" s="71"/>
    </row>
    <row r="66" spans="1:39" s="53" customFormat="1" ht="15" x14ac:dyDescent="0.25">
      <c r="A66" s="111"/>
      <c r="B66" s="75" t="s">
        <v>184</v>
      </c>
      <c r="C66" s="210" t="s">
        <v>183</v>
      </c>
      <c r="D66" s="210"/>
      <c r="E66" s="210"/>
      <c r="F66" s="105"/>
      <c r="G66" s="90"/>
      <c r="H66" s="90"/>
      <c r="I66" s="90"/>
      <c r="J66" s="102">
        <v>42.68</v>
      </c>
      <c r="K66" s="113">
        <v>1.1499999999999999</v>
      </c>
      <c r="L66" s="102">
        <v>932.56</v>
      </c>
      <c r="M66" s="113">
        <v>13.36</v>
      </c>
      <c r="N66" s="107">
        <v>12459</v>
      </c>
      <c r="AF66" s="89"/>
      <c r="AG66" s="71"/>
      <c r="AH66" s="71"/>
      <c r="AJ66" s="51" t="s">
        <v>183</v>
      </c>
      <c r="AM66" s="71"/>
    </row>
    <row r="67" spans="1:39" s="53" customFormat="1" ht="15" x14ac:dyDescent="0.25">
      <c r="A67" s="111"/>
      <c r="B67" s="75" t="s">
        <v>203</v>
      </c>
      <c r="C67" s="210" t="s">
        <v>202</v>
      </c>
      <c r="D67" s="210"/>
      <c r="E67" s="210"/>
      <c r="F67" s="105"/>
      <c r="G67" s="90"/>
      <c r="H67" s="90"/>
      <c r="I67" s="90"/>
      <c r="J67" s="102">
        <v>5.94</v>
      </c>
      <c r="K67" s="113">
        <v>1.1499999999999999</v>
      </c>
      <c r="L67" s="102">
        <v>129.79</v>
      </c>
      <c r="M67" s="113">
        <v>66.09</v>
      </c>
      <c r="N67" s="107">
        <v>8578</v>
      </c>
      <c r="AF67" s="89"/>
      <c r="AG67" s="71"/>
      <c r="AH67" s="71"/>
      <c r="AJ67" s="51" t="s">
        <v>202</v>
      </c>
      <c r="AM67" s="71"/>
    </row>
    <row r="68" spans="1:39" s="53" customFormat="1" ht="15" x14ac:dyDescent="0.25">
      <c r="A68" s="106"/>
      <c r="B68" s="75"/>
      <c r="C68" s="210" t="s">
        <v>157</v>
      </c>
      <c r="D68" s="210"/>
      <c r="E68" s="210"/>
      <c r="F68" s="105" t="s">
        <v>158</v>
      </c>
      <c r="G68" s="113">
        <v>0.41</v>
      </c>
      <c r="H68" s="113">
        <v>1.1499999999999999</v>
      </c>
      <c r="I68" s="120">
        <v>8.9585000000000008</v>
      </c>
      <c r="J68" s="103"/>
      <c r="K68" s="90"/>
      <c r="L68" s="103"/>
      <c r="M68" s="90"/>
      <c r="N68" s="112"/>
      <c r="AF68" s="89"/>
      <c r="AG68" s="71"/>
      <c r="AH68" s="71"/>
      <c r="AK68" s="51" t="s">
        <v>157</v>
      </c>
      <c r="AM68" s="71"/>
    </row>
    <row r="69" spans="1:39" s="53" customFormat="1" ht="15" x14ac:dyDescent="0.25">
      <c r="A69" s="106"/>
      <c r="B69" s="75"/>
      <c r="C69" s="210" t="s">
        <v>201</v>
      </c>
      <c r="D69" s="210"/>
      <c r="E69" s="210"/>
      <c r="F69" s="105" t="s">
        <v>158</v>
      </c>
      <c r="G69" s="113">
        <v>0.44</v>
      </c>
      <c r="H69" s="113">
        <v>1.1499999999999999</v>
      </c>
      <c r="I69" s="125">
        <v>9.6140000000000008</v>
      </c>
      <c r="J69" s="103"/>
      <c r="K69" s="90"/>
      <c r="L69" s="103"/>
      <c r="M69" s="90"/>
      <c r="N69" s="112"/>
      <c r="AF69" s="89"/>
      <c r="AG69" s="71"/>
      <c r="AH69" s="71"/>
      <c r="AK69" s="51" t="s">
        <v>201</v>
      </c>
      <c r="AM69" s="71"/>
    </row>
    <row r="70" spans="1:39" s="53" customFormat="1" ht="15" x14ac:dyDescent="0.25">
      <c r="A70" s="111"/>
      <c r="B70" s="75"/>
      <c r="C70" s="219" t="s">
        <v>156</v>
      </c>
      <c r="D70" s="219"/>
      <c r="E70" s="219"/>
      <c r="F70" s="110"/>
      <c r="G70" s="94"/>
      <c r="H70" s="94"/>
      <c r="I70" s="94"/>
      <c r="J70" s="109">
        <v>46.03</v>
      </c>
      <c r="K70" s="94"/>
      <c r="L70" s="130">
        <v>1005.76</v>
      </c>
      <c r="M70" s="94"/>
      <c r="N70" s="108">
        <v>17297</v>
      </c>
      <c r="AF70" s="89"/>
      <c r="AG70" s="71"/>
      <c r="AH70" s="71"/>
      <c r="AL70" s="51" t="s">
        <v>156</v>
      </c>
      <c r="AM70" s="71"/>
    </row>
    <row r="71" spans="1:39" s="53" customFormat="1" ht="15" x14ac:dyDescent="0.25">
      <c r="A71" s="106"/>
      <c r="B71" s="75"/>
      <c r="C71" s="210" t="s">
        <v>155</v>
      </c>
      <c r="D71" s="210"/>
      <c r="E71" s="210"/>
      <c r="F71" s="105"/>
      <c r="G71" s="90"/>
      <c r="H71" s="90"/>
      <c r="I71" s="90"/>
      <c r="J71" s="103"/>
      <c r="K71" s="90"/>
      <c r="L71" s="102">
        <v>202.99</v>
      </c>
      <c r="M71" s="90"/>
      <c r="N71" s="107">
        <v>13416</v>
      </c>
      <c r="AF71" s="89"/>
      <c r="AG71" s="71"/>
      <c r="AH71" s="71"/>
      <c r="AK71" s="51" t="s">
        <v>155</v>
      </c>
      <c r="AM71" s="71"/>
    </row>
    <row r="72" spans="1:39" s="53" customFormat="1" ht="15" x14ac:dyDescent="0.25">
      <c r="A72" s="106"/>
      <c r="B72" s="75" t="s">
        <v>180</v>
      </c>
      <c r="C72" s="210" t="s">
        <v>179</v>
      </c>
      <c r="D72" s="210"/>
      <c r="E72" s="210"/>
      <c r="F72" s="105" t="s">
        <v>151</v>
      </c>
      <c r="G72" s="104">
        <v>108</v>
      </c>
      <c r="H72" s="90"/>
      <c r="I72" s="104">
        <v>108</v>
      </c>
      <c r="J72" s="103"/>
      <c r="K72" s="90"/>
      <c r="L72" s="102">
        <v>219.23</v>
      </c>
      <c r="M72" s="90"/>
      <c r="N72" s="107">
        <v>14489</v>
      </c>
      <c r="AF72" s="89"/>
      <c r="AG72" s="71"/>
      <c r="AH72" s="71"/>
      <c r="AK72" s="51" t="s">
        <v>179</v>
      </c>
      <c r="AM72" s="71"/>
    </row>
    <row r="73" spans="1:39" s="53" customFormat="1" ht="15" x14ac:dyDescent="0.25">
      <c r="A73" s="106"/>
      <c r="B73" s="75" t="s">
        <v>178</v>
      </c>
      <c r="C73" s="210" t="s">
        <v>177</v>
      </c>
      <c r="D73" s="210"/>
      <c r="E73" s="210"/>
      <c r="F73" s="105" t="s">
        <v>151</v>
      </c>
      <c r="G73" s="104">
        <v>60</v>
      </c>
      <c r="H73" s="90"/>
      <c r="I73" s="104">
        <v>60</v>
      </c>
      <c r="J73" s="103"/>
      <c r="K73" s="90"/>
      <c r="L73" s="102">
        <v>121.79</v>
      </c>
      <c r="M73" s="90"/>
      <c r="N73" s="107">
        <v>8050</v>
      </c>
      <c r="AF73" s="89"/>
      <c r="AG73" s="71"/>
      <c r="AH73" s="71"/>
      <c r="AK73" s="51" t="s">
        <v>177</v>
      </c>
      <c r="AM73" s="71"/>
    </row>
    <row r="74" spans="1:39" s="53" customFormat="1" ht="15" x14ac:dyDescent="0.25">
      <c r="A74" s="100"/>
      <c r="B74" s="99"/>
      <c r="C74" s="218" t="s">
        <v>149</v>
      </c>
      <c r="D74" s="218"/>
      <c r="E74" s="218"/>
      <c r="F74" s="98"/>
      <c r="G74" s="96"/>
      <c r="H74" s="96"/>
      <c r="I74" s="96"/>
      <c r="J74" s="97"/>
      <c r="K74" s="96"/>
      <c r="L74" s="123">
        <v>1346.78</v>
      </c>
      <c r="M74" s="94"/>
      <c r="N74" s="93">
        <v>39836</v>
      </c>
      <c r="AF74" s="89"/>
      <c r="AG74" s="71"/>
      <c r="AH74" s="71"/>
      <c r="AM74" s="71" t="s">
        <v>149</v>
      </c>
    </row>
    <row r="75" spans="1:39" s="53" customFormat="1" ht="23.25" x14ac:dyDescent="0.25">
      <c r="A75" s="117" t="s">
        <v>505</v>
      </c>
      <c r="B75" s="116" t="s">
        <v>504</v>
      </c>
      <c r="C75" s="218" t="s">
        <v>503</v>
      </c>
      <c r="D75" s="218"/>
      <c r="E75" s="218"/>
      <c r="F75" s="98" t="s">
        <v>161</v>
      </c>
      <c r="G75" s="96"/>
      <c r="H75" s="96"/>
      <c r="I75" s="115">
        <v>10</v>
      </c>
      <c r="J75" s="97"/>
      <c r="K75" s="96"/>
      <c r="L75" s="97"/>
      <c r="M75" s="96"/>
      <c r="N75" s="114"/>
      <c r="AF75" s="89"/>
      <c r="AG75" s="71"/>
      <c r="AH75" s="71" t="s">
        <v>503</v>
      </c>
      <c r="AM75" s="71"/>
    </row>
    <row r="76" spans="1:39" s="53" customFormat="1" ht="22.5" x14ac:dyDescent="0.25">
      <c r="A76" s="127"/>
      <c r="B76" s="75" t="s">
        <v>186</v>
      </c>
      <c r="C76" s="208" t="s">
        <v>185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9"/>
      <c r="AF76" s="89"/>
      <c r="AG76" s="71"/>
      <c r="AH76" s="71"/>
      <c r="AI76" s="51" t="s">
        <v>185</v>
      </c>
      <c r="AM76" s="71"/>
    </row>
    <row r="77" spans="1:39" s="53" customFormat="1" ht="15" x14ac:dyDescent="0.25">
      <c r="A77" s="111"/>
      <c r="B77" s="75" t="s">
        <v>82</v>
      </c>
      <c r="C77" s="210" t="s">
        <v>159</v>
      </c>
      <c r="D77" s="210"/>
      <c r="E77" s="210"/>
      <c r="F77" s="105"/>
      <c r="G77" s="90"/>
      <c r="H77" s="90"/>
      <c r="I77" s="90"/>
      <c r="J77" s="102">
        <v>4.74</v>
      </c>
      <c r="K77" s="113">
        <v>1.1499999999999999</v>
      </c>
      <c r="L77" s="102">
        <v>54.51</v>
      </c>
      <c r="M77" s="113">
        <v>66.09</v>
      </c>
      <c r="N77" s="107">
        <v>3603</v>
      </c>
      <c r="AF77" s="89"/>
      <c r="AG77" s="71"/>
      <c r="AH77" s="71"/>
      <c r="AJ77" s="51" t="s">
        <v>159</v>
      </c>
      <c r="AM77" s="71"/>
    </row>
    <row r="78" spans="1:39" s="53" customFormat="1" ht="15" x14ac:dyDescent="0.25">
      <c r="A78" s="111"/>
      <c r="B78" s="75" t="s">
        <v>184</v>
      </c>
      <c r="C78" s="210" t="s">
        <v>183</v>
      </c>
      <c r="D78" s="210"/>
      <c r="E78" s="210"/>
      <c r="F78" s="105"/>
      <c r="G78" s="90"/>
      <c r="H78" s="90"/>
      <c r="I78" s="90"/>
      <c r="J78" s="102">
        <v>60.14</v>
      </c>
      <c r="K78" s="113">
        <v>1.1499999999999999</v>
      </c>
      <c r="L78" s="102">
        <v>691.61</v>
      </c>
      <c r="M78" s="113">
        <v>13.36</v>
      </c>
      <c r="N78" s="107">
        <v>9240</v>
      </c>
      <c r="AF78" s="89"/>
      <c r="AG78" s="71"/>
      <c r="AH78" s="71"/>
      <c r="AJ78" s="51" t="s">
        <v>183</v>
      </c>
      <c r="AM78" s="71"/>
    </row>
    <row r="79" spans="1:39" s="53" customFormat="1" ht="15" x14ac:dyDescent="0.25">
      <c r="A79" s="111"/>
      <c r="B79" s="75" t="s">
        <v>203</v>
      </c>
      <c r="C79" s="210" t="s">
        <v>202</v>
      </c>
      <c r="D79" s="210"/>
      <c r="E79" s="210"/>
      <c r="F79" s="105"/>
      <c r="G79" s="90"/>
      <c r="H79" s="90"/>
      <c r="I79" s="90"/>
      <c r="J79" s="102">
        <v>8.3800000000000008</v>
      </c>
      <c r="K79" s="113">
        <v>1.1499999999999999</v>
      </c>
      <c r="L79" s="102">
        <v>96.37</v>
      </c>
      <c r="M79" s="113">
        <v>66.09</v>
      </c>
      <c r="N79" s="107">
        <v>6369</v>
      </c>
      <c r="AF79" s="89"/>
      <c r="AG79" s="71"/>
      <c r="AH79" s="71"/>
      <c r="AJ79" s="51" t="s">
        <v>202</v>
      </c>
      <c r="AM79" s="71"/>
    </row>
    <row r="80" spans="1:39" s="53" customFormat="1" ht="15" x14ac:dyDescent="0.25">
      <c r="A80" s="106"/>
      <c r="B80" s="75"/>
      <c r="C80" s="210" t="s">
        <v>157</v>
      </c>
      <c r="D80" s="210"/>
      <c r="E80" s="210"/>
      <c r="F80" s="105" t="s">
        <v>158</v>
      </c>
      <c r="G80" s="113">
        <v>0.57999999999999996</v>
      </c>
      <c r="H80" s="113">
        <v>1.1499999999999999</v>
      </c>
      <c r="I80" s="113">
        <v>6.67</v>
      </c>
      <c r="J80" s="103"/>
      <c r="K80" s="90"/>
      <c r="L80" s="103"/>
      <c r="M80" s="90"/>
      <c r="N80" s="112"/>
      <c r="AF80" s="89"/>
      <c r="AG80" s="71"/>
      <c r="AH80" s="71"/>
      <c r="AK80" s="51" t="s">
        <v>157</v>
      </c>
      <c r="AM80" s="71"/>
    </row>
    <row r="81" spans="1:39" s="53" customFormat="1" ht="15" x14ac:dyDescent="0.25">
      <c r="A81" s="106"/>
      <c r="B81" s="75"/>
      <c r="C81" s="210" t="s">
        <v>201</v>
      </c>
      <c r="D81" s="210"/>
      <c r="E81" s="210"/>
      <c r="F81" s="105" t="s">
        <v>158</v>
      </c>
      <c r="G81" s="113">
        <v>0.62</v>
      </c>
      <c r="H81" s="113">
        <v>1.1499999999999999</v>
      </c>
      <c r="I81" s="113">
        <v>7.13</v>
      </c>
      <c r="J81" s="103"/>
      <c r="K81" s="90"/>
      <c r="L81" s="103"/>
      <c r="M81" s="90"/>
      <c r="N81" s="112"/>
      <c r="AF81" s="89"/>
      <c r="AG81" s="71"/>
      <c r="AH81" s="71"/>
      <c r="AK81" s="51" t="s">
        <v>201</v>
      </c>
      <c r="AM81" s="71"/>
    </row>
    <row r="82" spans="1:39" s="53" customFormat="1" ht="15" x14ac:dyDescent="0.25">
      <c r="A82" s="111"/>
      <c r="B82" s="75"/>
      <c r="C82" s="219" t="s">
        <v>156</v>
      </c>
      <c r="D82" s="219"/>
      <c r="E82" s="219"/>
      <c r="F82" s="110"/>
      <c r="G82" s="94"/>
      <c r="H82" s="94"/>
      <c r="I82" s="94"/>
      <c r="J82" s="109">
        <v>64.88</v>
      </c>
      <c r="K82" s="94"/>
      <c r="L82" s="109">
        <v>746.12</v>
      </c>
      <c r="M82" s="94"/>
      <c r="N82" s="108">
        <v>12843</v>
      </c>
      <c r="AF82" s="89"/>
      <c r="AG82" s="71"/>
      <c r="AH82" s="71"/>
      <c r="AL82" s="51" t="s">
        <v>156</v>
      </c>
      <c r="AM82" s="71"/>
    </row>
    <row r="83" spans="1:39" s="53" customFormat="1" ht="15" x14ac:dyDescent="0.25">
      <c r="A83" s="106"/>
      <c r="B83" s="75"/>
      <c r="C83" s="210" t="s">
        <v>155</v>
      </c>
      <c r="D83" s="210"/>
      <c r="E83" s="210"/>
      <c r="F83" s="105"/>
      <c r="G83" s="90"/>
      <c r="H83" s="90"/>
      <c r="I83" s="90"/>
      <c r="J83" s="103"/>
      <c r="K83" s="90"/>
      <c r="L83" s="102">
        <v>150.88</v>
      </c>
      <c r="M83" s="90"/>
      <c r="N83" s="107">
        <v>9972</v>
      </c>
      <c r="AF83" s="89"/>
      <c r="AG83" s="71"/>
      <c r="AH83" s="71"/>
      <c r="AK83" s="51" t="s">
        <v>155</v>
      </c>
      <c r="AM83" s="71"/>
    </row>
    <row r="84" spans="1:39" s="53" customFormat="1" ht="15" x14ac:dyDescent="0.25">
      <c r="A84" s="106"/>
      <c r="B84" s="75" t="s">
        <v>180</v>
      </c>
      <c r="C84" s="210" t="s">
        <v>179</v>
      </c>
      <c r="D84" s="210"/>
      <c r="E84" s="210"/>
      <c r="F84" s="105" t="s">
        <v>151</v>
      </c>
      <c r="G84" s="104">
        <v>108</v>
      </c>
      <c r="H84" s="90"/>
      <c r="I84" s="104">
        <v>108</v>
      </c>
      <c r="J84" s="103"/>
      <c r="K84" s="90"/>
      <c r="L84" s="102">
        <v>162.94999999999999</v>
      </c>
      <c r="M84" s="90"/>
      <c r="N84" s="107">
        <v>10770</v>
      </c>
      <c r="AF84" s="89"/>
      <c r="AG84" s="71"/>
      <c r="AH84" s="71"/>
      <c r="AK84" s="51" t="s">
        <v>179</v>
      </c>
      <c r="AM84" s="71"/>
    </row>
    <row r="85" spans="1:39" s="53" customFormat="1" ht="15" x14ac:dyDescent="0.25">
      <c r="A85" s="106"/>
      <c r="B85" s="75" t="s">
        <v>178</v>
      </c>
      <c r="C85" s="210" t="s">
        <v>177</v>
      </c>
      <c r="D85" s="210"/>
      <c r="E85" s="210"/>
      <c r="F85" s="105" t="s">
        <v>151</v>
      </c>
      <c r="G85" s="104">
        <v>60</v>
      </c>
      <c r="H85" s="90"/>
      <c r="I85" s="104">
        <v>60</v>
      </c>
      <c r="J85" s="103"/>
      <c r="K85" s="90"/>
      <c r="L85" s="102">
        <v>90.53</v>
      </c>
      <c r="M85" s="90"/>
      <c r="N85" s="107">
        <v>5983</v>
      </c>
      <c r="AF85" s="89"/>
      <c r="AG85" s="71"/>
      <c r="AH85" s="71"/>
      <c r="AK85" s="51" t="s">
        <v>177</v>
      </c>
      <c r="AM85" s="71"/>
    </row>
    <row r="86" spans="1:39" s="53" customFormat="1" ht="15" x14ac:dyDescent="0.25">
      <c r="A86" s="100"/>
      <c r="B86" s="99"/>
      <c r="C86" s="218" t="s">
        <v>149</v>
      </c>
      <c r="D86" s="218"/>
      <c r="E86" s="218"/>
      <c r="F86" s="98"/>
      <c r="G86" s="96"/>
      <c r="H86" s="96"/>
      <c r="I86" s="96"/>
      <c r="J86" s="97"/>
      <c r="K86" s="96"/>
      <c r="L86" s="95">
        <v>999.6</v>
      </c>
      <c r="M86" s="94"/>
      <c r="N86" s="93">
        <v>29596</v>
      </c>
      <c r="AF86" s="89"/>
      <c r="AG86" s="71"/>
      <c r="AH86" s="71"/>
      <c r="AM86" s="71" t="s">
        <v>149</v>
      </c>
    </row>
    <row r="87" spans="1:39" s="53" customFormat="1" ht="34.5" x14ac:dyDescent="0.25">
      <c r="A87" s="117" t="s">
        <v>502</v>
      </c>
      <c r="B87" s="116" t="s">
        <v>501</v>
      </c>
      <c r="C87" s="218" t="s">
        <v>500</v>
      </c>
      <c r="D87" s="218"/>
      <c r="E87" s="218"/>
      <c r="F87" s="98" t="s">
        <v>161</v>
      </c>
      <c r="G87" s="96"/>
      <c r="H87" s="96"/>
      <c r="I87" s="115">
        <v>10</v>
      </c>
      <c r="J87" s="97"/>
      <c r="K87" s="96"/>
      <c r="L87" s="97"/>
      <c r="M87" s="96"/>
      <c r="N87" s="114"/>
      <c r="AF87" s="89"/>
      <c r="AG87" s="71"/>
      <c r="AH87" s="71" t="s">
        <v>500</v>
      </c>
      <c r="AM87" s="71"/>
    </row>
    <row r="88" spans="1:39" s="53" customFormat="1" ht="22.5" x14ac:dyDescent="0.25">
      <c r="A88" s="127"/>
      <c r="B88" s="75" t="s">
        <v>186</v>
      </c>
      <c r="C88" s="208" t="s">
        <v>185</v>
      </c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9"/>
      <c r="AF88" s="89"/>
      <c r="AG88" s="71"/>
      <c r="AH88" s="71"/>
      <c r="AI88" s="51" t="s">
        <v>185</v>
      </c>
      <c r="AM88" s="71"/>
    </row>
    <row r="89" spans="1:39" s="53" customFormat="1" ht="15" x14ac:dyDescent="0.25">
      <c r="A89" s="111"/>
      <c r="B89" s="75" t="s">
        <v>82</v>
      </c>
      <c r="C89" s="210" t="s">
        <v>159</v>
      </c>
      <c r="D89" s="210"/>
      <c r="E89" s="210"/>
      <c r="F89" s="105"/>
      <c r="G89" s="90"/>
      <c r="H89" s="90"/>
      <c r="I89" s="90"/>
      <c r="J89" s="102">
        <v>2.4500000000000002</v>
      </c>
      <c r="K89" s="113">
        <v>1.1499999999999999</v>
      </c>
      <c r="L89" s="102">
        <v>28.18</v>
      </c>
      <c r="M89" s="113">
        <v>66.09</v>
      </c>
      <c r="N89" s="107">
        <v>1862</v>
      </c>
      <c r="AF89" s="89"/>
      <c r="AG89" s="71"/>
      <c r="AH89" s="71"/>
      <c r="AJ89" s="51" t="s">
        <v>159</v>
      </c>
      <c r="AM89" s="71"/>
    </row>
    <row r="90" spans="1:39" s="53" customFormat="1" ht="15" x14ac:dyDescent="0.25">
      <c r="A90" s="111"/>
      <c r="B90" s="75" t="s">
        <v>184</v>
      </c>
      <c r="C90" s="210" t="s">
        <v>183</v>
      </c>
      <c r="D90" s="210"/>
      <c r="E90" s="210"/>
      <c r="F90" s="105"/>
      <c r="G90" s="90"/>
      <c r="H90" s="90"/>
      <c r="I90" s="90"/>
      <c r="J90" s="102">
        <v>12.58</v>
      </c>
      <c r="K90" s="113">
        <v>1.1499999999999999</v>
      </c>
      <c r="L90" s="102">
        <v>144.66999999999999</v>
      </c>
      <c r="M90" s="113">
        <v>13.36</v>
      </c>
      <c r="N90" s="107">
        <v>1933</v>
      </c>
      <c r="AF90" s="89"/>
      <c r="AG90" s="71"/>
      <c r="AH90" s="71"/>
      <c r="AJ90" s="51" t="s">
        <v>183</v>
      </c>
      <c r="AM90" s="71"/>
    </row>
    <row r="91" spans="1:39" s="53" customFormat="1" ht="15" x14ac:dyDescent="0.25">
      <c r="A91" s="111"/>
      <c r="B91" s="75" t="s">
        <v>203</v>
      </c>
      <c r="C91" s="210" t="s">
        <v>202</v>
      </c>
      <c r="D91" s="210"/>
      <c r="E91" s="210"/>
      <c r="F91" s="105"/>
      <c r="G91" s="90"/>
      <c r="H91" s="90"/>
      <c r="I91" s="90"/>
      <c r="J91" s="102">
        <v>2.16</v>
      </c>
      <c r="K91" s="113">
        <v>1.1499999999999999</v>
      </c>
      <c r="L91" s="102">
        <v>24.84</v>
      </c>
      <c r="M91" s="113">
        <v>66.09</v>
      </c>
      <c r="N91" s="107">
        <v>1642</v>
      </c>
      <c r="AF91" s="89"/>
      <c r="AG91" s="71"/>
      <c r="AH91" s="71"/>
      <c r="AJ91" s="51" t="s">
        <v>202</v>
      </c>
      <c r="AM91" s="71"/>
    </row>
    <row r="92" spans="1:39" s="53" customFormat="1" ht="15" x14ac:dyDescent="0.25">
      <c r="A92" s="106"/>
      <c r="B92" s="75"/>
      <c r="C92" s="210" t="s">
        <v>157</v>
      </c>
      <c r="D92" s="210"/>
      <c r="E92" s="210"/>
      <c r="F92" s="105" t="s">
        <v>158</v>
      </c>
      <c r="G92" s="126">
        <v>0.3</v>
      </c>
      <c r="H92" s="113">
        <v>1.1499999999999999</v>
      </c>
      <c r="I92" s="113">
        <v>3.45</v>
      </c>
      <c r="J92" s="103"/>
      <c r="K92" s="90"/>
      <c r="L92" s="103"/>
      <c r="M92" s="90"/>
      <c r="N92" s="112"/>
      <c r="AF92" s="89"/>
      <c r="AG92" s="71"/>
      <c r="AH92" s="71"/>
      <c r="AK92" s="51" t="s">
        <v>157</v>
      </c>
      <c r="AM92" s="71"/>
    </row>
    <row r="93" spans="1:39" s="53" customFormat="1" ht="15" x14ac:dyDescent="0.25">
      <c r="A93" s="106"/>
      <c r="B93" s="75"/>
      <c r="C93" s="210" t="s">
        <v>201</v>
      </c>
      <c r="D93" s="210"/>
      <c r="E93" s="210"/>
      <c r="F93" s="105" t="s">
        <v>158</v>
      </c>
      <c r="G93" s="113">
        <v>0.16</v>
      </c>
      <c r="H93" s="113">
        <v>1.1499999999999999</v>
      </c>
      <c r="I93" s="113">
        <v>1.84</v>
      </c>
      <c r="J93" s="103"/>
      <c r="K93" s="90"/>
      <c r="L93" s="103"/>
      <c r="M93" s="90"/>
      <c r="N93" s="112"/>
      <c r="AF93" s="89"/>
      <c r="AG93" s="71"/>
      <c r="AH93" s="71"/>
      <c r="AK93" s="51" t="s">
        <v>201</v>
      </c>
      <c r="AM93" s="71"/>
    </row>
    <row r="94" spans="1:39" s="53" customFormat="1" ht="15" x14ac:dyDescent="0.25">
      <c r="A94" s="111"/>
      <c r="B94" s="75"/>
      <c r="C94" s="219" t="s">
        <v>156</v>
      </c>
      <c r="D94" s="219"/>
      <c r="E94" s="219"/>
      <c r="F94" s="110"/>
      <c r="G94" s="94"/>
      <c r="H94" s="94"/>
      <c r="I94" s="94"/>
      <c r="J94" s="109">
        <v>15.03</v>
      </c>
      <c r="K94" s="94"/>
      <c r="L94" s="109">
        <v>172.85</v>
      </c>
      <c r="M94" s="94"/>
      <c r="N94" s="108">
        <v>3795</v>
      </c>
      <c r="AF94" s="89"/>
      <c r="AG94" s="71"/>
      <c r="AH94" s="71"/>
      <c r="AL94" s="51" t="s">
        <v>156</v>
      </c>
      <c r="AM94" s="71"/>
    </row>
    <row r="95" spans="1:39" s="53" customFormat="1" ht="15" x14ac:dyDescent="0.25">
      <c r="A95" s="106"/>
      <c r="B95" s="75"/>
      <c r="C95" s="210" t="s">
        <v>155</v>
      </c>
      <c r="D95" s="210"/>
      <c r="E95" s="210"/>
      <c r="F95" s="105"/>
      <c r="G95" s="90"/>
      <c r="H95" s="90"/>
      <c r="I95" s="90"/>
      <c r="J95" s="103"/>
      <c r="K95" s="90"/>
      <c r="L95" s="102">
        <v>53.02</v>
      </c>
      <c r="M95" s="90"/>
      <c r="N95" s="107">
        <v>3504</v>
      </c>
      <c r="AF95" s="89"/>
      <c r="AG95" s="71"/>
      <c r="AH95" s="71"/>
      <c r="AK95" s="51" t="s">
        <v>155</v>
      </c>
      <c r="AM95" s="71"/>
    </row>
    <row r="96" spans="1:39" s="53" customFormat="1" ht="15" x14ac:dyDescent="0.25">
      <c r="A96" s="106"/>
      <c r="B96" s="75" t="s">
        <v>180</v>
      </c>
      <c r="C96" s="210" t="s">
        <v>179</v>
      </c>
      <c r="D96" s="210"/>
      <c r="E96" s="210"/>
      <c r="F96" s="105" t="s">
        <v>151</v>
      </c>
      <c r="G96" s="104">
        <v>108</v>
      </c>
      <c r="H96" s="90"/>
      <c r="I96" s="104">
        <v>108</v>
      </c>
      <c r="J96" s="103"/>
      <c r="K96" s="90"/>
      <c r="L96" s="102">
        <v>57.26</v>
      </c>
      <c r="M96" s="90"/>
      <c r="N96" s="107">
        <v>3784</v>
      </c>
      <c r="AF96" s="89"/>
      <c r="AG96" s="71"/>
      <c r="AH96" s="71"/>
      <c r="AK96" s="51" t="s">
        <v>179</v>
      </c>
      <c r="AM96" s="71"/>
    </row>
    <row r="97" spans="1:39" s="53" customFormat="1" ht="15" x14ac:dyDescent="0.25">
      <c r="A97" s="106"/>
      <c r="B97" s="75" t="s">
        <v>178</v>
      </c>
      <c r="C97" s="210" t="s">
        <v>177</v>
      </c>
      <c r="D97" s="210"/>
      <c r="E97" s="210"/>
      <c r="F97" s="105" t="s">
        <v>151</v>
      </c>
      <c r="G97" s="104">
        <v>60</v>
      </c>
      <c r="H97" s="90"/>
      <c r="I97" s="104">
        <v>60</v>
      </c>
      <c r="J97" s="103"/>
      <c r="K97" s="90"/>
      <c r="L97" s="102">
        <v>31.81</v>
      </c>
      <c r="M97" s="90"/>
      <c r="N97" s="107">
        <v>2102</v>
      </c>
      <c r="AF97" s="89"/>
      <c r="AG97" s="71"/>
      <c r="AH97" s="71"/>
      <c r="AK97" s="51" t="s">
        <v>177</v>
      </c>
      <c r="AM97" s="71"/>
    </row>
    <row r="98" spans="1:39" s="53" customFormat="1" ht="15" x14ac:dyDescent="0.25">
      <c r="A98" s="100"/>
      <c r="B98" s="99"/>
      <c r="C98" s="218" t="s">
        <v>149</v>
      </c>
      <c r="D98" s="218"/>
      <c r="E98" s="218"/>
      <c r="F98" s="98"/>
      <c r="G98" s="96"/>
      <c r="H98" s="96"/>
      <c r="I98" s="96"/>
      <c r="J98" s="97"/>
      <c r="K98" s="96"/>
      <c r="L98" s="95">
        <v>261.92</v>
      </c>
      <c r="M98" s="94"/>
      <c r="N98" s="93">
        <v>9681</v>
      </c>
      <c r="AF98" s="89"/>
      <c r="AG98" s="71"/>
      <c r="AH98" s="71"/>
      <c r="AM98" s="71" t="s">
        <v>149</v>
      </c>
    </row>
    <row r="99" spans="1:39" s="53" customFormat="1" ht="23.25" x14ac:dyDescent="0.25">
      <c r="A99" s="117" t="s">
        <v>499</v>
      </c>
      <c r="B99" s="116" t="s">
        <v>498</v>
      </c>
      <c r="C99" s="218" t="s">
        <v>497</v>
      </c>
      <c r="D99" s="218"/>
      <c r="E99" s="218"/>
      <c r="F99" s="98" t="s">
        <v>161</v>
      </c>
      <c r="G99" s="96"/>
      <c r="H99" s="96"/>
      <c r="I99" s="115">
        <v>7</v>
      </c>
      <c r="J99" s="97"/>
      <c r="K99" s="96"/>
      <c r="L99" s="97"/>
      <c r="M99" s="96"/>
      <c r="N99" s="114"/>
      <c r="AF99" s="89"/>
      <c r="AG99" s="71"/>
      <c r="AH99" s="71" t="s">
        <v>497</v>
      </c>
      <c r="AM99" s="71"/>
    </row>
    <row r="100" spans="1:39" s="53" customFormat="1" ht="22.5" x14ac:dyDescent="0.25">
      <c r="A100" s="127"/>
      <c r="B100" s="75" t="s">
        <v>186</v>
      </c>
      <c r="C100" s="208" t="s">
        <v>185</v>
      </c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9"/>
      <c r="AF100" s="89"/>
      <c r="AG100" s="71"/>
      <c r="AH100" s="71"/>
      <c r="AI100" s="51" t="s">
        <v>185</v>
      </c>
      <c r="AM100" s="71"/>
    </row>
    <row r="101" spans="1:39" s="53" customFormat="1" ht="15" x14ac:dyDescent="0.25">
      <c r="A101" s="111"/>
      <c r="B101" s="75" t="s">
        <v>82</v>
      </c>
      <c r="C101" s="210" t="s">
        <v>159</v>
      </c>
      <c r="D101" s="210"/>
      <c r="E101" s="210"/>
      <c r="F101" s="105"/>
      <c r="G101" s="90"/>
      <c r="H101" s="90"/>
      <c r="I101" s="90"/>
      <c r="J101" s="102">
        <v>1.63</v>
      </c>
      <c r="K101" s="113">
        <v>1.1499999999999999</v>
      </c>
      <c r="L101" s="102">
        <v>13.12</v>
      </c>
      <c r="M101" s="113">
        <v>66.09</v>
      </c>
      <c r="N101" s="101">
        <v>867</v>
      </c>
      <c r="AF101" s="89"/>
      <c r="AG101" s="71"/>
      <c r="AH101" s="71"/>
      <c r="AJ101" s="51" t="s">
        <v>159</v>
      </c>
      <c r="AM101" s="71"/>
    </row>
    <row r="102" spans="1:39" s="53" customFormat="1" ht="15" x14ac:dyDescent="0.25">
      <c r="A102" s="111"/>
      <c r="B102" s="75" t="s">
        <v>184</v>
      </c>
      <c r="C102" s="210" t="s">
        <v>183</v>
      </c>
      <c r="D102" s="210"/>
      <c r="E102" s="210"/>
      <c r="F102" s="105"/>
      <c r="G102" s="90"/>
      <c r="H102" s="90"/>
      <c r="I102" s="90"/>
      <c r="J102" s="102">
        <v>8.65</v>
      </c>
      <c r="K102" s="113">
        <v>1.1499999999999999</v>
      </c>
      <c r="L102" s="102">
        <v>69.63</v>
      </c>
      <c r="M102" s="113">
        <v>13.36</v>
      </c>
      <c r="N102" s="101">
        <v>930</v>
      </c>
      <c r="AF102" s="89"/>
      <c r="AG102" s="71"/>
      <c r="AH102" s="71"/>
      <c r="AJ102" s="51" t="s">
        <v>183</v>
      </c>
      <c r="AM102" s="71"/>
    </row>
    <row r="103" spans="1:39" s="53" customFormat="1" ht="15" x14ac:dyDescent="0.25">
      <c r="A103" s="111"/>
      <c r="B103" s="75" t="s">
        <v>203</v>
      </c>
      <c r="C103" s="210" t="s">
        <v>202</v>
      </c>
      <c r="D103" s="210"/>
      <c r="E103" s="210"/>
      <c r="F103" s="105"/>
      <c r="G103" s="90"/>
      <c r="H103" s="90"/>
      <c r="I103" s="90"/>
      <c r="J103" s="102">
        <v>1.49</v>
      </c>
      <c r="K103" s="113">
        <v>1.1499999999999999</v>
      </c>
      <c r="L103" s="102">
        <v>11.99</v>
      </c>
      <c r="M103" s="113">
        <v>66.09</v>
      </c>
      <c r="N103" s="101">
        <v>792</v>
      </c>
      <c r="AF103" s="89"/>
      <c r="AG103" s="71"/>
      <c r="AH103" s="71"/>
      <c r="AJ103" s="51" t="s">
        <v>202</v>
      </c>
      <c r="AM103" s="71"/>
    </row>
    <row r="104" spans="1:39" s="53" customFormat="1" ht="15" x14ac:dyDescent="0.25">
      <c r="A104" s="106"/>
      <c r="B104" s="75"/>
      <c r="C104" s="210" t="s">
        <v>157</v>
      </c>
      <c r="D104" s="210"/>
      <c r="E104" s="210"/>
      <c r="F104" s="105" t="s">
        <v>158</v>
      </c>
      <c r="G104" s="126">
        <v>0.2</v>
      </c>
      <c r="H104" s="113">
        <v>1.1499999999999999</v>
      </c>
      <c r="I104" s="113">
        <v>1.61</v>
      </c>
      <c r="J104" s="103"/>
      <c r="K104" s="90"/>
      <c r="L104" s="103"/>
      <c r="M104" s="90"/>
      <c r="N104" s="112"/>
      <c r="AF104" s="89"/>
      <c r="AG104" s="71"/>
      <c r="AH104" s="71"/>
      <c r="AK104" s="51" t="s">
        <v>157</v>
      </c>
      <c r="AM104" s="71"/>
    </row>
    <row r="105" spans="1:39" s="53" customFormat="1" ht="15" x14ac:dyDescent="0.25">
      <c r="A105" s="106"/>
      <c r="B105" s="75"/>
      <c r="C105" s="210" t="s">
        <v>201</v>
      </c>
      <c r="D105" s="210"/>
      <c r="E105" s="210"/>
      <c r="F105" s="105" t="s">
        <v>158</v>
      </c>
      <c r="G105" s="113">
        <v>0.11</v>
      </c>
      <c r="H105" s="113">
        <v>1.1499999999999999</v>
      </c>
      <c r="I105" s="120">
        <v>0.88549999999999995</v>
      </c>
      <c r="J105" s="103"/>
      <c r="K105" s="90"/>
      <c r="L105" s="103"/>
      <c r="M105" s="90"/>
      <c r="N105" s="112"/>
      <c r="AF105" s="89"/>
      <c r="AG105" s="71"/>
      <c r="AH105" s="71"/>
      <c r="AK105" s="51" t="s">
        <v>201</v>
      </c>
      <c r="AM105" s="71"/>
    </row>
    <row r="106" spans="1:39" s="53" customFormat="1" ht="15" x14ac:dyDescent="0.25">
      <c r="A106" s="111"/>
      <c r="B106" s="75"/>
      <c r="C106" s="219" t="s">
        <v>156</v>
      </c>
      <c r="D106" s="219"/>
      <c r="E106" s="219"/>
      <c r="F106" s="110"/>
      <c r="G106" s="94"/>
      <c r="H106" s="94"/>
      <c r="I106" s="94"/>
      <c r="J106" s="109">
        <v>10.28</v>
      </c>
      <c r="K106" s="94"/>
      <c r="L106" s="109">
        <v>82.75</v>
      </c>
      <c r="M106" s="94"/>
      <c r="N106" s="108">
        <v>1797</v>
      </c>
      <c r="AF106" s="89"/>
      <c r="AG106" s="71"/>
      <c r="AH106" s="71"/>
      <c r="AL106" s="51" t="s">
        <v>156</v>
      </c>
      <c r="AM106" s="71"/>
    </row>
    <row r="107" spans="1:39" s="53" customFormat="1" ht="15" x14ac:dyDescent="0.25">
      <c r="A107" s="106"/>
      <c r="B107" s="75"/>
      <c r="C107" s="210" t="s">
        <v>155</v>
      </c>
      <c r="D107" s="210"/>
      <c r="E107" s="210"/>
      <c r="F107" s="105"/>
      <c r="G107" s="90"/>
      <c r="H107" s="90"/>
      <c r="I107" s="90"/>
      <c r="J107" s="103"/>
      <c r="K107" s="90"/>
      <c r="L107" s="102">
        <v>25.11</v>
      </c>
      <c r="M107" s="90"/>
      <c r="N107" s="107">
        <v>1659</v>
      </c>
      <c r="AF107" s="89"/>
      <c r="AG107" s="71"/>
      <c r="AH107" s="71"/>
      <c r="AK107" s="51" t="s">
        <v>155</v>
      </c>
      <c r="AM107" s="71"/>
    </row>
    <row r="108" spans="1:39" s="53" customFormat="1" ht="15" x14ac:dyDescent="0.25">
      <c r="A108" s="106"/>
      <c r="B108" s="75" t="s">
        <v>180</v>
      </c>
      <c r="C108" s="210" t="s">
        <v>179</v>
      </c>
      <c r="D108" s="210"/>
      <c r="E108" s="210"/>
      <c r="F108" s="105" t="s">
        <v>151</v>
      </c>
      <c r="G108" s="104">
        <v>108</v>
      </c>
      <c r="H108" s="90"/>
      <c r="I108" s="104">
        <v>108</v>
      </c>
      <c r="J108" s="103"/>
      <c r="K108" s="90"/>
      <c r="L108" s="102">
        <v>27.12</v>
      </c>
      <c r="M108" s="90"/>
      <c r="N108" s="107">
        <v>1792</v>
      </c>
      <c r="AF108" s="89"/>
      <c r="AG108" s="71"/>
      <c r="AH108" s="71"/>
      <c r="AK108" s="51" t="s">
        <v>179</v>
      </c>
      <c r="AM108" s="71"/>
    </row>
    <row r="109" spans="1:39" s="53" customFormat="1" ht="15" x14ac:dyDescent="0.25">
      <c r="A109" s="106"/>
      <c r="B109" s="75" t="s">
        <v>178</v>
      </c>
      <c r="C109" s="210" t="s">
        <v>177</v>
      </c>
      <c r="D109" s="210"/>
      <c r="E109" s="210"/>
      <c r="F109" s="105" t="s">
        <v>151</v>
      </c>
      <c r="G109" s="104">
        <v>60</v>
      </c>
      <c r="H109" s="90"/>
      <c r="I109" s="104">
        <v>60</v>
      </c>
      <c r="J109" s="103"/>
      <c r="K109" s="90"/>
      <c r="L109" s="102">
        <v>15.07</v>
      </c>
      <c r="M109" s="90"/>
      <c r="N109" s="101">
        <v>995</v>
      </c>
      <c r="AF109" s="89"/>
      <c r="AG109" s="71"/>
      <c r="AH109" s="71"/>
      <c r="AK109" s="51" t="s">
        <v>177</v>
      </c>
      <c r="AM109" s="71"/>
    </row>
    <row r="110" spans="1:39" s="53" customFormat="1" ht="15" x14ac:dyDescent="0.25">
      <c r="A110" s="100"/>
      <c r="B110" s="99"/>
      <c r="C110" s="218" t="s">
        <v>149</v>
      </c>
      <c r="D110" s="218"/>
      <c r="E110" s="218"/>
      <c r="F110" s="98"/>
      <c r="G110" s="96"/>
      <c r="H110" s="96"/>
      <c r="I110" s="96"/>
      <c r="J110" s="97"/>
      <c r="K110" s="96"/>
      <c r="L110" s="95">
        <v>124.94</v>
      </c>
      <c r="M110" s="94"/>
      <c r="N110" s="93">
        <v>4584</v>
      </c>
      <c r="AF110" s="89"/>
      <c r="AG110" s="71"/>
      <c r="AH110" s="71"/>
      <c r="AM110" s="71" t="s">
        <v>149</v>
      </c>
    </row>
    <row r="111" spans="1:39" s="53" customFormat="1" ht="34.5" x14ac:dyDescent="0.25">
      <c r="A111" s="117" t="s">
        <v>496</v>
      </c>
      <c r="B111" s="116" t="s">
        <v>495</v>
      </c>
      <c r="C111" s="218" t="s">
        <v>494</v>
      </c>
      <c r="D111" s="218"/>
      <c r="E111" s="218"/>
      <c r="F111" s="98" t="s">
        <v>161</v>
      </c>
      <c r="G111" s="96"/>
      <c r="H111" s="96"/>
      <c r="I111" s="115">
        <v>7</v>
      </c>
      <c r="J111" s="97"/>
      <c r="K111" s="96"/>
      <c r="L111" s="97"/>
      <c r="M111" s="96"/>
      <c r="N111" s="114"/>
      <c r="AF111" s="89"/>
      <c r="AG111" s="71"/>
      <c r="AH111" s="71" t="s">
        <v>494</v>
      </c>
      <c r="AM111" s="71"/>
    </row>
    <row r="112" spans="1:39" s="53" customFormat="1" ht="22.5" x14ac:dyDescent="0.25">
      <c r="A112" s="127"/>
      <c r="B112" s="75" t="s">
        <v>186</v>
      </c>
      <c r="C112" s="208" t="s">
        <v>185</v>
      </c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9"/>
      <c r="AF112" s="89"/>
      <c r="AG112" s="71"/>
      <c r="AH112" s="71"/>
      <c r="AI112" s="51" t="s">
        <v>185</v>
      </c>
      <c r="AM112" s="71"/>
    </row>
    <row r="113" spans="1:39" s="53" customFormat="1" ht="15" x14ac:dyDescent="0.25">
      <c r="A113" s="111"/>
      <c r="B113" s="75" t="s">
        <v>82</v>
      </c>
      <c r="C113" s="210" t="s">
        <v>159</v>
      </c>
      <c r="D113" s="210"/>
      <c r="E113" s="210"/>
      <c r="F113" s="105"/>
      <c r="G113" s="90"/>
      <c r="H113" s="90"/>
      <c r="I113" s="90"/>
      <c r="J113" s="102">
        <v>2.04</v>
      </c>
      <c r="K113" s="113">
        <v>1.1499999999999999</v>
      </c>
      <c r="L113" s="102">
        <v>16.420000000000002</v>
      </c>
      <c r="M113" s="113">
        <v>66.09</v>
      </c>
      <c r="N113" s="107">
        <v>1085</v>
      </c>
      <c r="AF113" s="89"/>
      <c r="AG113" s="71"/>
      <c r="AH113" s="71"/>
      <c r="AJ113" s="51" t="s">
        <v>159</v>
      </c>
      <c r="AM113" s="71"/>
    </row>
    <row r="114" spans="1:39" s="53" customFormat="1" ht="15" x14ac:dyDescent="0.25">
      <c r="A114" s="111"/>
      <c r="B114" s="75" t="s">
        <v>184</v>
      </c>
      <c r="C114" s="210" t="s">
        <v>183</v>
      </c>
      <c r="D114" s="210"/>
      <c r="E114" s="210"/>
      <c r="F114" s="105"/>
      <c r="G114" s="90"/>
      <c r="H114" s="90"/>
      <c r="I114" s="90"/>
      <c r="J114" s="102">
        <v>11.01</v>
      </c>
      <c r="K114" s="113">
        <v>1.1499999999999999</v>
      </c>
      <c r="L114" s="102">
        <v>88.63</v>
      </c>
      <c r="M114" s="113">
        <v>13.36</v>
      </c>
      <c r="N114" s="107">
        <v>1184</v>
      </c>
      <c r="AF114" s="89"/>
      <c r="AG114" s="71"/>
      <c r="AH114" s="71"/>
      <c r="AJ114" s="51" t="s">
        <v>183</v>
      </c>
      <c r="AM114" s="71"/>
    </row>
    <row r="115" spans="1:39" s="53" customFormat="1" ht="15" x14ac:dyDescent="0.25">
      <c r="A115" s="111"/>
      <c r="B115" s="75" t="s">
        <v>203</v>
      </c>
      <c r="C115" s="210" t="s">
        <v>202</v>
      </c>
      <c r="D115" s="210"/>
      <c r="E115" s="210"/>
      <c r="F115" s="105"/>
      <c r="G115" s="90"/>
      <c r="H115" s="90"/>
      <c r="I115" s="90"/>
      <c r="J115" s="102">
        <v>1.89</v>
      </c>
      <c r="K115" s="113">
        <v>1.1499999999999999</v>
      </c>
      <c r="L115" s="102">
        <v>15.21</v>
      </c>
      <c r="M115" s="113">
        <v>66.09</v>
      </c>
      <c r="N115" s="107">
        <v>1005</v>
      </c>
      <c r="AF115" s="89"/>
      <c r="AG115" s="71"/>
      <c r="AH115" s="71"/>
      <c r="AJ115" s="51" t="s">
        <v>202</v>
      </c>
      <c r="AM115" s="71"/>
    </row>
    <row r="116" spans="1:39" s="53" customFormat="1" ht="15" x14ac:dyDescent="0.25">
      <c r="A116" s="106"/>
      <c r="B116" s="75"/>
      <c r="C116" s="210" t="s">
        <v>157</v>
      </c>
      <c r="D116" s="210"/>
      <c r="E116" s="210"/>
      <c r="F116" s="105" t="s">
        <v>158</v>
      </c>
      <c r="G116" s="113">
        <v>0.25</v>
      </c>
      <c r="H116" s="113">
        <v>1.1499999999999999</v>
      </c>
      <c r="I116" s="120">
        <v>2.0125000000000002</v>
      </c>
      <c r="J116" s="103"/>
      <c r="K116" s="90"/>
      <c r="L116" s="103"/>
      <c r="M116" s="90"/>
      <c r="N116" s="112"/>
      <c r="AF116" s="89"/>
      <c r="AG116" s="71"/>
      <c r="AH116" s="71"/>
      <c r="AK116" s="51" t="s">
        <v>157</v>
      </c>
      <c r="AM116" s="71"/>
    </row>
    <row r="117" spans="1:39" s="53" customFormat="1" ht="15" x14ac:dyDescent="0.25">
      <c r="A117" s="106"/>
      <c r="B117" s="75"/>
      <c r="C117" s="210" t="s">
        <v>201</v>
      </c>
      <c r="D117" s="210"/>
      <c r="E117" s="210"/>
      <c r="F117" s="105" t="s">
        <v>158</v>
      </c>
      <c r="G117" s="113">
        <v>0.14000000000000001</v>
      </c>
      <c r="H117" s="113">
        <v>1.1499999999999999</v>
      </c>
      <c r="I117" s="125">
        <v>1.127</v>
      </c>
      <c r="J117" s="103"/>
      <c r="K117" s="90"/>
      <c r="L117" s="103"/>
      <c r="M117" s="90"/>
      <c r="N117" s="112"/>
      <c r="AF117" s="89"/>
      <c r="AG117" s="71"/>
      <c r="AH117" s="71"/>
      <c r="AK117" s="51" t="s">
        <v>201</v>
      </c>
      <c r="AM117" s="71"/>
    </row>
    <row r="118" spans="1:39" s="53" customFormat="1" ht="15" x14ac:dyDescent="0.25">
      <c r="A118" s="111"/>
      <c r="B118" s="75"/>
      <c r="C118" s="219" t="s">
        <v>156</v>
      </c>
      <c r="D118" s="219"/>
      <c r="E118" s="219"/>
      <c r="F118" s="110"/>
      <c r="G118" s="94"/>
      <c r="H118" s="94"/>
      <c r="I118" s="94"/>
      <c r="J118" s="109">
        <v>13.05</v>
      </c>
      <c r="K118" s="94"/>
      <c r="L118" s="109">
        <v>105.05</v>
      </c>
      <c r="M118" s="94"/>
      <c r="N118" s="108">
        <v>2269</v>
      </c>
      <c r="AF118" s="89"/>
      <c r="AG118" s="71"/>
      <c r="AH118" s="71"/>
      <c r="AL118" s="51" t="s">
        <v>156</v>
      </c>
      <c r="AM118" s="71"/>
    </row>
    <row r="119" spans="1:39" s="53" customFormat="1" ht="15" x14ac:dyDescent="0.25">
      <c r="A119" s="106"/>
      <c r="B119" s="75"/>
      <c r="C119" s="210" t="s">
        <v>155</v>
      </c>
      <c r="D119" s="210"/>
      <c r="E119" s="210"/>
      <c r="F119" s="105"/>
      <c r="G119" s="90"/>
      <c r="H119" s="90"/>
      <c r="I119" s="90"/>
      <c r="J119" s="103"/>
      <c r="K119" s="90"/>
      <c r="L119" s="102">
        <v>31.63</v>
      </c>
      <c r="M119" s="90"/>
      <c r="N119" s="107">
        <v>2090</v>
      </c>
      <c r="AF119" s="89"/>
      <c r="AG119" s="71"/>
      <c r="AH119" s="71"/>
      <c r="AK119" s="51" t="s">
        <v>155</v>
      </c>
      <c r="AM119" s="71"/>
    </row>
    <row r="120" spans="1:39" s="53" customFormat="1" ht="15" x14ac:dyDescent="0.25">
      <c r="A120" s="106"/>
      <c r="B120" s="75" t="s">
        <v>180</v>
      </c>
      <c r="C120" s="210" t="s">
        <v>179</v>
      </c>
      <c r="D120" s="210"/>
      <c r="E120" s="210"/>
      <c r="F120" s="105" t="s">
        <v>151</v>
      </c>
      <c r="G120" s="104">
        <v>108</v>
      </c>
      <c r="H120" s="90"/>
      <c r="I120" s="104">
        <v>108</v>
      </c>
      <c r="J120" s="103"/>
      <c r="K120" s="90"/>
      <c r="L120" s="102">
        <v>34.159999999999997</v>
      </c>
      <c r="M120" s="90"/>
      <c r="N120" s="107">
        <v>2257</v>
      </c>
      <c r="AF120" s="89"/>
      <c r="AG120" s="71"/>
      <c r="AH120" s="71"/>
      <c r="AK120" s="51" t="s">
        <v>179</v>
      </c>
      <c r="AM120" s="71"/>
    </row>
    <row r="121" spans="1:39" s="53" customFormat="1" ht="15" x14ac:dyDescent="0.25">
      <c r="A121" s="106"/>
      <c r="B121" s="75" t="s">
        <v>178</v>
      </c>
      <c r="C121" s="210" t="s">
        <v>177</v>
      </c>
      <c r="D121" s="210"/>
      <c r="E121" s="210"/>
      <c r="F121" s="105" t="s">
        <v>151</v>
      </c>
      <c r="G121" s="104">
        <v>60</v>
      </c>
      <c r="H121" s="90"/>
      <c r="I121" s="104">
        <v>60</v>
      </c>
      <c r="J121" s="103"/>
      <c r="K121" s="90"/>
      <c r="L121" s="102">
        <v>18.98</v>
      </c>
      <c r="M121" s="90"/>
      <c r="N121" s="107">
        <v>1254</v>
      </c>
      <c r="AF121" s="89"/>
      <c r="AG121" s="71"/>
      <c r="AH121" s="71"/>
      <c r="AK121" s="51" t="s">
        <v>177</v>
      </c>
      <c r="AM121" s="71"/>
    </row>
    <row r="122" spans="1:39" s="53" customFormat="1" ht="15" x14ac:dyDescent="0.25">
      <c r="A122" s="100"/>
      <c r="B122" s="99"/>
      <c r="C122" s="218" t="s">
        <v>149</v>
      </c>
      <c r="D122" s="218"/>
      <c r="E122" s="218"/>
      <c r="F122" s="98"/>
      <c r="G122" s="96"/>
      <c r="H122" s="96"/>
      <c r="I122" s="96"/>
      <c r="J122" s="97"/>
      <c r="K122" s="96"/>
      <c r="L122" s="95">
        <v>158.19</v>
      </c>
      <c r="M122" s="94"/>
      <c r="N122" s="93">
        <v>5780</v>
      </c>
      <c r="AF122" s="89"/>
      <c r="AG122" s="71"/>
      <c r="AH122" s="71"/>
      <c r="AM122" s="71" t="s">
        <v>149</v>
      </c>
    </row>
    <row r="123" spans="1:39" s="53" customFormat="1" ht="15" x14ac:dyDescent="0.25">
      <c r="A123" s="215" t="s">
        <v>493</v>
      </c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7"/>
      <c r="AF123" s="89"/>
      <c r="AG123" s="71" t="s">
        <v>493</v>
      </c>
      <c r="AH123" s="71"/>
      <c r="AM123" s="71"/>
    </row>
    <row r="124" spans="1:39" s="53" customFormat="1" ht="45.75" x14ac:dyDescent="0.25">
      <c r="A124" s="117" t="s">
        <v>492</v>
      </c>
      <c r="B124" s="116" t="s">
        <v>491</v>
      </c>
      <c r="C124" s="218" t="s">
        <v>490</v>
      </c>
      <c r="D124" s="218"/>
      <c r="E124" s="218"/>
      <c r="F124" s="98" t="s">
        <v>161</v>
      </c>
      <c r="G124" s="96"/>
      <c r="H124" s="96"/>
      <c r="I124" s="115">
        <v>1</v>
      </c>
      <c r="J124" s="97"/>
      <c r="K124" s="96"/>
      <c r="L124" s="97"/>
      <c r="M124" s="96"/>
      <c r="N124" s="114"/>
      <c r="AF124" s="89"/>
      <c r="AG124" s="71"/>
      <c r="AH124" s="71" t="s">
        <v>490</v>
      </c>
      <c r="AM124" s="71"/>
    </row>
    <row r="125" spans="1:39" s="53" customFormat="1" ht="15" x14ac:dyDescent="0.25">
      <c r="A125" s="127"/>
      <c r="B125" s="75" t="s">
        <v>486</v>
      </c>
      <c r="C125" s="208" t="s">
        <v>485</v>
      </c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9"/>
      <c r="AF125" s="89"/>
      <c r="AG125" s="71"/>
      <c r="AH125" s="71"/>
      <c r="AI125" s="51" t="s">
        <v>485</v>
      </c>
      <c r="AM125" s="71"/>
    </row>
    <row r="126" spans="1:39" s="53" customFormat="1" ht="15" x14ac:dyDescent="0.25">
      <c r="A126" s="127"/>
      <c r="B126" s="75" t="s">
        <v>404</v>
      </c>
      <c r="C126" s="208" t="s">
        <v>484</v>
      </c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9"/>
      <c r="AF126" s="89"/>
      <c r="AG126" s="71"/>
      <c r="AH126" s="71"/>
      <c r="AI126" s="51" t="s">
        <v>484</v>
      </c>
      <c r="AM126" s="71"/>
    </row>
    <row r="127" spans="1:39" s="53" customFormat="1" ht="23.25" x14ac:dyDescent="0.25">
      <c r="A127" s="127"/>
      <c r="B127" s="75" t="s">
        <v>398</v>
      </c>
      <c r="C127" s="208" t="s">
        <v>397</v>
      </c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9"/>
      <c r="AF127" s="89"/>
      <c r="AG127" s="71"/>
      <c r="AH127" s="71"/>
      <c r="AI127" s="51" t="s">
        <v>397</v>
      </c>
      <c r="AM127" s="71"/>
    </row>
    <row r="128" spans="1:39" s="53" customFormat="1" ht="22.5" x14ac:dyDescent="0.25">
      <c r="A128" s="127"/>
      <c r="B128" s="75" t="s">
        <v>186</v>
      </c>
      <c r="C128" s="208" t="s">
        <v>185</v>
      </c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9"/>
      <c r="AF128" s="89"/>
      <c r="AG128" s="71"/>
      <c r="AH128" s="71"/>
      <c r="AI128" s="51" t="s">
        <v>185</v>
      </c>
      <c r="AM128" s="71"/>
    </row>
    <row r="129" spans="1:39" s="53" customFormat="1" ht="15" x14ac:dyDescent="0.25">
      <c r="A129" s="111"/>
      <c r="B129" s="75" t="s">
        <v>82</v>
      </c>
      <c r="C129" s="210" t="s">
        <v>159</v>
      </c>
      <c r="D129" s="210"/>
      <c r="E129" s="210"/>
      <c r="F129" s="105"/>
      <c r="G129" s="90"/>
      <c r="H129" s="90"/>
      <c r="I129" s="90"/>
      <c r="J129" s="102">
        <v>153.82</v>
      </c>
      <c r="K129" s="133">
        <v>2.1346875000000001</v>
      </c>
      <c r="L129" s="102">
        <v>328.36</v>
      </c>
      <c r="M129" s="113">
        <v>66.09</v>
      </c>
      <c r="N129" s="107">
        <v>21701</v>
      </c>
      <c r="AF129" s="89"/>
      <c r="AG129" s="71"/>
      <c r="AH129" s="71"/>
      <c r="AJ129" s="51" t="s">
        <v>159</v>
      </c>
      <c r="AM129" s="71"/>
    </row>
    <row r="130" spans="1:39" s="53" customFormat="1" ht="15" x14ac:dyDescent="0.25">
      <c r="A130" s="111"/>
      <c r="B130" s="75" t="s">
        <v>184</v>
      </c>
      <c r="C130" s="210" t="s">
        <v>183</v>
      </c>
      <c r="D130" s="210"/>
      <c r="E130" s="210"/>
      <c r="F130" s="105"/>
      <c r="G130" s="90"/>
      <c r="H130" s="90"/>
      <c r="I130" s="90"/>
      <c r="J130" s="102">
        <v>286.06</v>
      </c>
      <c r="K130" s="120">
        <v>1.4375</v>
      </c>
      <c r="L130" s="102">
        <v>411.21</v>
      </c>
      <c r="M130" s="113">
        <v>13.36</v>
      </c>
      <c r="N130" s="107">
        <v>5494</v>
      </c>
      <c r="AF130" s="89"/>
      <c r="AG130" s="71"/>
      <c r="AH130" s="71"/>
      <c r="AJ130" s="51" t="s">
        <v>183</v>
      </c>
      <c r="AM130" s="71"/>
    </row>
    <row r="131" spans="1:39" s="53" customFormat="1" ht="15" x14ac:dyDescent="0.25">
      <c r="A131" s="111"/>
      <c r="B131" s="75" t="s">
        <v>203</v>
      </c>
      <c r="C131" s="210" t="s">
        <v>202</v>
      </c>
      <c r="D131" s="210"/>
      <c r="E131" s="210"/>
      <c r="F131" s="105"/>
      <c r="G131" s="90"/>
      <c r="H131" s="90"/>
      <c r="I131" s="90"/>
      <c r="J131" s="102">
        <v>29.93</v>
      </c>
      <c r="K131" s="120">
        <v>1.4375</v>
      </c>
      <c r="L131" s="102">
        <v>43.02</v>
      </c>
      <c r="M131" s="113">
        <v>66.09</v>
      </c>
      <c r="N131" s="107">
        <v>2843</v>
      </c>
      <c r="AF131" s="89"/>
      <c r="AG131" s="71"/>
      <c r="AH131" s="71"/>
      <c r="AJ131" s="51" t="s">
        <v>202</v>
      </c>
      <c r="AM131" s="71"/>
    </row>
    <row r="132" spans="1:39" s="53" customFormat="1" ht="15" x14ac:dyDescent="0.25">
      <c r="A132" s="111"/>
      <c r="B132" s="75" t="s">
        <v>182</v>
      </c>
      <c r="C132" s="210" t="s">
        <v>181</v>
      </c>
      <c r="D132" s="210"/>
      <c r="E132" s="210"/>
      <c r="F132" s="105"/>
      <c r="G132" s="90"/>
      <c r="H132" s="90"/>
      <c r="I132" s="90"/>
      <c r="J132" s="102">
        <v>58.97</v>
      </c>
      <c r="K132" s="90"/>
      <c r="L132" s="102">
        <v>58.97</v>
      </c>
      <c r="M132" s="126">
        <v>7.7</v>
      </c>
      <c r="N132" s="101">
        <v>454</v>
      </c>
      <c r="AF132" s="89"/>
      <c r="AG132" s="71"/>
      <c r="AH132" s="71"/>
      <c r="AJ132" s="51" t="s">
        <v>181</v>
      </c>
      <c r="AM132" s="71"/>
    </row>
    <row r="133" spans="1:39" s="53" customFormat="1" ht="15" x14ac:dyDescent="0.25">
      <c r="A133" s="106"/>
      <c r="B133" s="75"/>
      <c r="C133" s="210" t="s">
        <v>157</v>
      </c>
      <c r="D133" s="210"/>
      <c r="E133" s="210"/>
      <c r="F133" s="105" t="s">
        <v>158</v>
      </c>
      <c r="G133" s="126">
        <v>17.600000000000001</v>
      </c>
      <c r="H133" s="133">
        <v>2.1346875000000001</v>
      </c>
      <c r="I133" s="120">
        <v>37.570500000000003</v>
      </c>
      <c r="J133" s="103"/>
      <c r="K133" s="90"/>
      <c r="L133" s="103"/>
      <c r="M133" s="90"/>
      <c r="N133" s="112"/>
      <c r="AF133" s="89"/>
      <c r="AG133" s="71"/>
      <c r="AH133" s="71"/>
      <c r="AK133" s="51" t="s">
        <v>157</v>
      </c>
      <c r="AM133" s="71"/>
    </row>
    <row r="134" spans="1:39" s="53" customFormat="1" ht="15" x14ac:dyDescent="0.25">
      <c r="A134" s="106"/>
      <c r="B134" s="75"/>
      <c r="C134" s="210" t="s">
        <v>201</v>
      </c>
      <c r="D134" s="210"/>
      <c r="E134" s="210"/>
      <c r="F134" s="105" t="s">
        <v>158</v>
      </c>
      <c r="G134" s="113">
        <v>2.58</v>
      </c>
      <c r="H134" s="120">
        <v>1.4375</v>
      </c>
      <c r="I134" s="131">
        <v>3.7087500000000002</v>
      </c>
      <c r="J134" s="103"/>
      <c r="K134" s="90"/>
      <c r="L134" s="103"/>
      <c r="M134" s="90"/>
      <c r="N134" s="112"/>
      <c r="AF134" s="89"/>
      <c r="AG134" s="71"/>
      <c r="AH134" s="71"/>
      <c r="AK134" s="51" t="s">
        <v>201</v>
      </c>
      <c r="AM134" s="71"/>
    </row>
    <row r="135" spans="1:39" s="53" customFormat="1" ht="15" x14ac:dyDescent="0.25">
      <c r="A135" s="111"/>
      <c r="B135" s="75"/>
      <c r="C135" s="219" t="s">
        <v>156</v>
      </c>
      <c r="D135" s="219"/>
      <c r="E135" s="219"/>
      <c r="F135" s="110"/>
      <c r="G135" s="94"/>
      <c r="H135" s="94"/>
      <c r="I135" s="94"/>
      <c r="J135" s="109">
        <v>498.85</v>
      </c>
      <c r="K135" s="94"/>
      <c r="L135" s="109">
        <v>798.54</v>
      </c>
      <c r="M135" s="94"/>
      <c r="N135" s="108">
        <v>27649</v>
      </c>
      <c r="AF135" s="89"/>
      <c r="AG135" s="71"/>
      <c r="AH135" s="71"/>
      <c r="AL135" s="51" t="s">
        <v>156</v>
      </c>
      <c r="AM135" s="71"/>
    </row>
    <row r="136" spans="1:39" s="53" customFormat="1" ht="15" x14ac:dyDescent="0.25">
      <c r="A136" s="106"/>
      <c r="B136" s="75"/>
      <c r="C136" s="210" t="s">
        <v>155</v>
      </c>
      <c r="D136" s="210"/>
      <c r="E136" s="210"/>
      <c r="F136" s="105"/>
      <c r="G136" s="90"/>
      <c r="H136" s="90"/>
      <c r="I136" s="90"/>
      <c r="J136" s="103"/>
      <c r="K136" s="90"/>
      <c r="L136" s="102">
        <v>371.38</v>
      </c>
      <c r="M136" s="90"/>
      <c r="N136" s="107">
        <v>24544</v>
      </c>
      <c r="AF136" s="89"/>
      <c r="AG136" s="71"/>
      <c r="AH136" s="71"/>
      <c r="AK136" s="51" t="s">
        <v>155</v>
      </c>
      <c r="AM136" s="71"/>
    </row>
    <row r="137" spans="1:39" s="53" customFormat="1" ht="15" x14ac:dyDescent="0.25">
      <c r="A137" s="106"/>
      <c r="B137" s="75" t="s">
        <v>180</v>
      </c>
      <c r="C137" s="210" t="s">
        <v>179</v>
      </c>
      <c r="D137" s="210"/>
      <c r="E137" s="210"/>
      <c r="F137" s="105" t="s">
        <v>151</v>
      </c>
      <c r="G137" s="104">
        <v>108</v>
      </c>
      <c r="H137" s="90"/>
      <c r="I137" s="104">
        <v>108</v>
      </c>
      <c r="J137" s="103"/>
      <c r="K137" s="90"/>
      <c r="L137" s="102">
        <v>401.09</v>
      </c>
      <c r="M137" s="90"/>
      <c r="N137" s="107">
        <v>26508</v>
      </c>
      <c r="AF137" s="89"/>
      <c r="AG137" s="71"/>
      <c r="AH137" s="71"/>
      <c r="AK137" s="51" t="s">
        <v>179</v>
      </c>
      <c r="AM137" s="71"/>
    </row>
    <row r="138" spans="1:39" s="53" customFormat="1" ht="15" x14ac:dyDescent="0.25">
      <c r="A138" s="106"/>
      <c r="B138" s="75" t="s">
        <v>178</v>
      </c>
      <c r="C138" s="210" t="s">
        <v>177</v>
      </c>
      <c r="D138" s="210"/>
      <c r="E138" s="210"/>
      <c r="F138" s="105" t="s">
        <v>151</v>
      </c>
      <c r="G138" s="104">
        <v>60</v>
      </c>
      <c r="H138" s="90"/>
      <c r="I138" s="104">
        <v>60</v>
      </c>
      <c r="J138" s="103"/>
      <c r="K138" s="90"/>
      <c r="L138" s="102">
        <v>222.83</v>
      </c>
      <c r="M138" s="90"/>
      <c r="N138" s="107">
        <v>14726</v>
      </c>
      <c r="AF138" s="89"/>
      <c r="AG138" s="71"/>
      <c r="AH138" s="71"/>
      <c r="AK138" s="51" t="s">
        <v>177</v>
      </c>
      <c r="AM138" s="71"/>
    </row>
    <row r="139" spans="1:39" s="53" customFormat="1" ht="15" x14ac:dyDescent="0.25">
      <c r="A139" s="100"/>
      <c r="B139" s="99"/>
      <c r="C139" s="218" t="s">
        <v>149</v>
      </c>
      <c r="D139" s="218"/>
      <c r="E139" s="218"/>
      <c r="F139" s="98"/>
      <c r="G139" s="96"/>
      <c r="H139" s="96"/>
      <c r="I139" s="96"/>
      <c r="J139" s="97"/>
      <c r="K139" s="96"/>
      <c r="L139" s="123">
        <v>1422.46</v>
      </c>
      <c r="M139" s="94"/>
      <c r="N139" s="93">
        <v>68883</v>
      </c>
      <c r="AF139" s="89"/>
      <c r="AG139" s="71"/>
      <c r="AH139" s="71"/>
      <c r="AM139" s="71" t="s">
        <v>149</v>
      </c>
    </row>
    <row r="140" spans="1:39" s="53" customFormat="1" ht="15" x14ac:dyDescent="0.25">
      <c r="A140" s="117" t="s">
        <v>489</v>
      </c>
      <c r="B140" s="116" t="s">
        <v>488</v>
      </c>
      <c r="C140" s="218" t="s">
        <v>487</v>
      </c>
      <c r="D140" s="218"/>
      <c r="E140" s="218"/>
      <c r="F140" s="98" t="s">
        <v>158</v>
      </c>
      <c r="G140" s="96"/>
      <c r="H140" s="96"/>
      <c r="I140" s="121">
        <v>1.01</v>
      </c>
      <c r="J140" s="95">
        <v>8.74</v>
      </c>
      <c r="K140" s="96"/>
      <c r="L140" s="95">
        <v>50.49</v>
      </c>
      <c r="M140" s="96"/>
      <c r="N140" s="93">
        <v>3337</v>
      </c>
      <c r="AF140" s="89"/>
      <c r="AG140" s="71"/>
      <c r="AH140" s="71" t="s">
        <v>487</v>
      </c>
      <c r="AM140" s="71"/>
    </row>
    <row r="141" spans="1:39" s="53" customFormat="1" ht="15" x14ac:dyDescent="0.25">
      <c r="A141" s="127"/>
      <c r="B141" s="75" t="s">
        <v>486</v>
      </c>
      <c r="C141" s="208" t="s">
        <v>485</v>
      </c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209"/>
      <c r="AF141" s="89"/>
      <c r="AG141" s="71"/>
      <c r="AH141" s="71"/>
      <c r="AI141" s="51" t="s">
        <v>485</v>
      </c>
      <c r="AM141" s="71"/>
    </row>
    <row r="142" spans="1:39" s="53" customFormat="1" ht="15" x14ac:dyDescent="0.25">
      <c r="A142" s="127"/>
      <c r="B142" s="75" t="s">
        <v>404</v>
      </c>
      <c r="C142" s="208" t="s">
        <v>484</v>
      </c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9"/>
      <c r="AF142" s="89"/>
      <c r="AG142" s="71"/>
      <c r="AH142" s="71"/>
      <c r="AI142" s="51" t="s">
        <v>484</v>
      </c>
      <c r="AM142" s="71"/>
    </row>
    <row r="143" spans="1:39" s="53" customFormat="1" ht="23.25" x14ac:dyDescent="0.25">
      <c r="A143" s="127"/>
      <c r="B143" s="75" t="s">
        <v>398</v>
      </c>
      <c r="C143" s="208" t="s">
        <v>397</v>
      </c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9"/>
      <c r="AF143" s="89"/>
      <c r="AG143" s="71"/>
      <c r="AH143" s="71"/>
      <c r="AI143" s="51" t="s">
        <v>397</v>
      </c>
      <c r="AM143" s="71"/>
    </row>
    <row r="144" spans="1:39" s="53" customFormat="1" ht="22.5" x14ac:dyDescent="0.25">
      <c r="A144" s="127"/>
      <c r="B144" s="75" t="s">
        <v>186</v>
      </c>
      <c r="C144" s="208" t="s">
        <v>185</v>
      </c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9"/>
      <c r="AF144" s="89"/>
      <c r="AG144" s="71"/>
      <c r="AH144" s="71"/>
      <c r="AI144" s="51" t="s">
        <v>185</v>
      </c>
      <c r="AM144" s="71"/>
    </row>
    <row r="145" spans="1:39" s="53" customFormat="1" ht="15" x14ac:dyDescent="0.25">
      <c r="A145" s="111"/>
      <c r="B145" s="75" t="s">
        <v>82</v>
      </c>
      <c r="C145" s="210" t="s">
        <v>159</v>
      </c>
      <c r="D145" s="210"/>
      <c r="E145" s="210"/>
      <c r="F145" s="105"/>
      <c r="G145" s="90"/>
      <c r="H145" s="90"/>
      <c r="I145" s="90"/>
      <c r="J145" s="102">
        <v>8.74</v>
      </c>
      <c r="K145" s="133">
        <v>2.1346875000000001</v>
      </c>
      <c r="L145" s="102">
        <v>18.84</v>
      </c>
      <c r="M145" s="113">
        <v>66.09</v>
      </c>
      <c r="N145" s="107">
        <v>1245</v>
      </c>
      <c r="AF145" s="89"/>
      <c r="AG145" s="71"/>
      <c r="AH145" s="71"/>
      <c r="AJ145" s="51" t="s">
        <v>159</v>
      </c>
      <c r="AM145" s="71"/>
    </row>
    <row r="146" spans="1:39" s="53" customFormat="1" ht="15" x14ac:dyDescent="0.25">
      <c r="A146" s="106"/>
      <c r="B146" s="75"/>
      <c r="C146" s="210" t="s">
        <v>155</v>
      </c>
      <c r="D146" s="210"/>
      <c r="E146" s="210"/>
      <c r="F146" s="105"/>
      <c r="G146" s="90"/>
      <c r="H146" s="90"/>
      <c r="I146" s="90"/>
      <c r="J146" s="103"/>
      <c r="K146" s="90"/>
      <c r="L146" s="102">
        <v>18.84</v>
      </c>
      <c r="M146" s="90"/>
      <c r="N146" s="107">
        <v>1245</v>
      </c>
      <c r="AF146" s="89"/>
      <c r="AG146" s="71"/>
      <c r="AH146" s="71"/>
      <c r="AK146" s="51" t="s">
        <v>155</v>
      </c>
      <c r="AM146" s="71"/>
    </row>
    <row r="147" spans="1:39" s="53" customFormat="1" ht="15" x14ac:dyDescent="0.25">
      <c r="A147" s="106"/>
      <c r="B147" s="75" t="s">
        <v>180</v>
      </c>
      <c r="C147" s="210" t="s">
        <v>179</v>
      </c>
      <c r="D147" s="210"/>
      <c r="E147" s="210"/>
      <c r="F147" s="105" t="s">
        <v>151</v>
      </c>
      <c r="G147" s="104">
        <v>108</v>
      </c>
      <c r="H147" s="90"/>
      <c r="I147" s="104">
        <v>108</v>
      </c>
      <c r="J147" s="103"/>
      <c r="K147" s="90"/>
      <c r="L147" s="102">
        <v>20.350000000000001</v>
      </c>
      <c r="M147" s="90"/>
      <c r="N147" s="107">
        <v>1345</v>
      </c>
      <c r="AF147" s="89"/>
      <c r="AG147" s="71"/>
      <c r="AH147" s="71"/>
      <c r="AK147" s="51" t="s">
        <v>179</v>
      </c>
      <c r="AM147" s="71"/>
    </row>
    <row r="148" spans="1:39" s="53" customFormat="1" ht="15" x14ac:dyDescent="0.25">
      <c r="A148" s="106"/>
      <c r="B148" s="75" t="s">
        <v>178</v>
      </c>
      <c r="C148" s="210" t="s">
        <v>177</v>
      </c>
      <c r="D148" s="210"/>
      <c r="E148" s="210"/>
      <c r="F148" s="105" t="s">
        <v>151</v>
      </c>
      <c r="G148" s="104">
        <v>60</v>
      </c>
      <c r="H148" s="90"/>
      <c r="I148" s="104">
        <v>60</v>
      </c>
      <c r="J148" s="103"/>
      <c r="K148" s="90"/>
      <c r="L148" s="102">
        <v>11.3</v>
      </c>
      <c r="M148" s="90"/>
      <c r="N148" s="101">
        <v>747</v>
      </c>
      <c r="AF148" s="89"/>
      <c r="AG148" s="71"/>
      <c r="AH148" s="71"/>
      <c r="AK148" s="51" t="s">
        <v>177</v>
      </c>
      <c r="AM148" s="71"/>
    </row>
    <row r="149" spans="1:39" s="53" customFormat="1" ht="15" x14ac:dyDescent="0.25">
      <c r="A149" s="100"/>
      <c r="B149" s="99"/>
      <c r="C149" s="218" t="s">
        <v>149</v>
      </c>
      <c r="D149" s="218"/>
      <c r="E149" s="218"/>
      <c r="F149" s="98"/>
      <c r="G149" s="96"/>
      <c r="H149" s="96"/>
      <c r="I149" s="96"/>
      <c r="J149" s="97"/>
      <c r="K149" s="96"/>
      <c r="L149" s="95">
        <v>50.49</v>
      </c>
      <c r="M149" s="94"/>
      <c r="N149" s="93">
        <v>3337</v>
      </c>
      <c r="AF149" s="89"/>
      <c r="AG149" s="71"/>
      <c r="AH149" s="71"/>
      <c r="AM149" s="71" t="s">
        <v>149</v>
      </c>
    </row>
    <row r="150" spans="1:39" s="53" customFormat="1" ht="23.25" x14ac:dyDescent="0.25">
      <c r="A150" s="117" t="s">
        <v>483</v>
      </c>
      <c r="B150" s="116" t="s">
        <v>401</v>
      </c>
      <c r="C150" s="218" t="s">
        <v>399</v>
      </c>
      <c r="D150" s="218"/>
      <c r="E150" s="218"/>
      <c r="F150" s="98" t="s">
        <v>400</v>
      </c>
      <c r="G150" s="96"/>
      <c r="H150" s="96"/>
      <c r="I150" s="121">
        <v>1.01</v>
      </c>
      <c r="J150" s="97"/>
      <c r="K150" s="96"/>
      <c r="L150" s="95">
        <v>229.43</v>
      </c>
      <c r="M150" s="96"/>
      <c r="N150" s="93">
        <v>4557</v>
      </c>
      <c r="AF150" s="89"/>
      <c r="AG150" s="71"/>
      <c r="AH150" s="71" t="s">
        <v>399</v>
      </c>
      <c r="AM150" s="71"/>
    </row>
    <row r="151" spans="1:39" s="53" customFormat="1" ht="23.25" x14ac:dyDescent="0.25">
      <c r="A151" s="127"/>
      <c r="B151" s="75" t="s">
        <v>398</v>
      </c>
      <c r="C151" s="208" t="s">
        <v>397</v>
      </c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9"/>
      <c r="AF151" s="89"/>
      <c r="AG151" s="71"/>
      <c r="AH151" s="71"/>
      <c r="AI151" s="51" t="s">
        <v>397</v>
      </c>
      <c r="AM151" s="71"/>
    </row>
    <row r="152" spans="1:39" s="53" customFormat="1" ht="22.5" x14ac:dyDescent="0.25">
      <c r="A152" s="127"/>
      <c r="B152" s="75" t="s">
        <v>186</v>
      </c>
      <c r="C152" s="208" t="s">
        <v>185</v>
      </c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9"/>
      <c r="AF152" s="89"/>
      <c r="AG152" s="71"/>
      <c r="AH152" s="71"/>
      <c r="AI152" s="51" t="s">
        <v>185</v>
      </c>
      <c r="AM152" s="71"/>
    </row>
    <row r="153" spans="1:39" s="53" customFormat="1" ht="15" x14ac:dyDescent="0.25">
      <c r="A153" s="111"/>
      <c r="B153" s="75" t="s">
        <v>184</v>
      </c>
      <c r="C153" s="210" t="s">
        <v>183</v>
      </c>
      <c r="D153" s="210"/>
      <c r="E153" s="210"/>
      <c r="F153" s="105"/>
      <c r="G153" s="90"/>
      <c r="H153" s="90"/>
      <c r="I153" s="90"/>
      <c r="J153" s="102">
        <v>138.54</v>
      </c>
      <c r="K153" s="120">
        <v>1.4375</v>
      </c>
      <c r="L153" s="102">
        <v>201.14</v>
      </c>
      <c r="M153" s="113">
        <v>13.36</v>
      </c>
      <c r="N153" s="107">
        <v>2687</v>
      </c>
      <c r="AF153" s="89"/>
      <c r="AG153" s="71"/>
      <c r="AH153" s="71"/>
      <c r="AJ153" s="51" t="s">
        <v>183</v>
      </c>
      <c r="AM153" s="71"/>
    </row>
    <row r="154" spans="1:39" s="53" customFormat="1" ht="15" x14ac:dyDescent="0.25">
      <c r="A154" s="111"/>
      <c r="B154" s="75" t="s">
        <v>203</v>
      </c>
      <c r="C154" s="210" t="s">
        <v>202</v>
      </c>
      <c r="D154" s="210"/>
      <c r="E154" s="210"/>
      <c r="F154" s="105"/>
      <c r="G154" s="90"/>
      <c r="H154" s="90"/>
      <c r="I154" s="90"/>
      <c r="J154" s="102">
        <v>11.6</v>
      </c>
      <c r="K154" s="120">
        <v>1.4375</v>
      </c>
      <c r="L154" s="102">
        <v>16.84</v>
      </c>
      <c r="M154" s="113">
        <v>66.09</v>
      </c>
      <c r="N154" s="107">
        <v>1113</v>
      </c>
      <c r="AF154" s="89"/>
      <c r="AG154" s="71"/>
      <c r="AH154" s="71"/>
      <c r="AJ154" s="51" t="s">
        <v>202</v>
      </c>
      <c r="AM154" s="71"/>
    </row>
    <row r="155" spans="1:39" s="53" customFormat="1" ht="15" x14ac:dyDescent="0.25">
      <c r="A155" s="106"/>
      <c r="B155" s="75"/>
      <c r="C155" s="210" t="s">
        <v>155</v>
      </c>
      <c r="D155" s="210"/>
      <c r="E155" s="210"/>
      <c r="F155" s="105"/>
      <c r="G155" s="90"/>
      <c r="H155" s="90"/>
      <c r="I155" s="90"/>
      <c r="J155" s="103"/>
      <c r="K155" s="90"/>
      <c r="L155" s="102">
        <v>16.84</v>
      </c>
      <c r="M155" s="90"/>
      <c r="N155" s="107">
        <v>1113</v>
      </c>
      <c r="AF155" s="89"/>
      <c r="AG155" s="71"/>
      <c r="AH155" s="71"/>
      <c r="AK155" s="51" t="s">
        <v>155</v>
      </c>
      <c r="AM155" s="71"/>
    </row>
    <row r="156" spans="1:39" s="53" customFormat="1" ht="15" x14ac:dyDescent="0.25">
      <c r="A156" s="106"/>
      <c r="B156" s="75" t="s">
        <v>180</v>
      </c>
      <c r="C156" s="210" t="s">
        <v>179</v>
      </c>
      <c r="D156" s="210"/>
      <c r="E156" s="210"/>
      <c r="F156" s="105" t="s">
        <v>151</v>
      </c>
      <c r="G156" s="104">
        <v>108</v>
      </c>
      <c r="H156" s="90"/>
      <c r="I156" s="104">
        <v>108</v>
      </c>
      <c r="J156" s="103"/>
      <c r="K156" s="90"/>
      <c r="L156" s="102">
        <v>18.190000000000001</v>
      </c>
      <c r="M156" s="90"/>
      <c r="N156" s="107">
        <v>1202</v>
      </c>
      <c r="AF156" s="89"/>
      <c r="AG156" s="71"/>
      <c r="AH156" s="71"/>
      <c r="AK156" s="51" t="s">
        <v>179</v>
      </c>
      <c r="AM156" s="71"/>
    </row>
    <row r="157" spans="1:39" s="53" customFormat="1" ht="15" x14ac:dyDescent="0.25">
      <c r="A157" s="106"/>
      <c r="B157" s="75" t="s">
        <v>178</v>
      </c>
      <c r="C157" s="210" t="s">
        <v>177</v>
      </c>
      <c r="D157" s="210"/>
      <c r="E157" s="210"/>
      <c r="F157" s="105" t="s">
        <v>151</v>
      </c>
      <c r="G157" s="104">
        <v>60</v>
      </c>
      <c r="H157" s="90"/>
      <c r="I157" s="104">
        <v>60</v>
      </c>
      <c r="J157" s="103"/>
      <c r="K157" s="90"/>
      <c r="L157" s="102">
        <v>10.1</v>
      </c>
      <c r="M157" s="90"/>
      <c r="N157" s="101">
        <v>668</v>
      </c>
      <c r="AF157" s="89"/>
      <c r="AG157" s="71"/>
      <c r="AH157" s="71"/>
      <c r="AK157" s="51" t="s">
        <v>177</v>
      </c>
      <c r="AM157" s="71"/>
    </row>
    <row r="158" spans="1:39" s="53" customFormat="1" ht="15" x14ac:dyDescent="0.25">
      <c r="A158" s="100"/>
      <c r="B158" s="99"/>
      <c r="C158" s="218" t="s">
        <v>149</v>
      </c>
      <c r="D158" s="218"/>
      <c r="E158" s="218"/>
      <c r="F158" s="98"/>
      <c r="G158" s="96"/>
      <c r="H158" s="96"/>
      <c r="I158" s="96"/>
      <c r="J158" s="97"/>
      <c r="K158" s="96"/>
      <c r="L158" s="95">
        <v>229.43</v>
      </c>
      <c r="M158" s="94"/>
      <c r="N158" s="93">
        <v>4557</v>
      </c>
      <c r="AF158" s="89"/>
      <c r="AG158" s="71"/>
      <c r="AH158" s="71"/>
      <c r="AM158" s="71" t="s">
        <v>149</v>
      </c>
    </row>
    <row r="159" spans="1:39" s="53" customFormat="1" ht="23.25" x14ac:dyDescent="0.25">
      <c r="A159" s="117" t="s">
        <v>482</v>
      </c>
      <c r="B159" s="116" t="s">
        <v>213</v>
      </c>
      <c r="C159" s="218" t="s">
        <v>355</v>
      </c>
      <c r="D159" s="218"/>
      <c r="E159" s="218"/>
      <c r="F159" s="98" t="s">
        <v>161</v>
      </c>
      <c r="G159" s="96"/>
      <c r="H159" s="96"/>
      <c r="I159" s="115">
        <v>2</v>
      </c>
      <c r="J159" s="97"/>
      <c r="K159" s="96"/>
      <c r="L159" s="97"/>
      <c r="M159" s="122">
        <v>7.7</v>
      </c>
      <c r="N159" s="114"/>
      <c r="AF159" s="89"/>
      <c r="AG159" s="71"/>
      <c r="AH159" s="71" t="s">
        <v>355</v>
      </c>
      <c r="AM159" s="71"/>
    </row>
    <row r="160" spans="1:39" s="53" customFormat="1" ht="15" x14ac:dyDescent="0.25">
      <c r="A160" s="100"/>
      <c r="B160" s="99"/>
      <c r="C160" s="218" t="s">
        <v>149</v>
      </c>
      <c r="D160" s="218"/>
      <c r="E160" s="218"/>
      <c r="F160" s="98"/>
      <c r="G160" s="96"/>
      <c r="H160" s="96"/>
      <c r="I160" s="96"/>
      <c r="J160" s="97"/>
      <c r="K160" s="96"/>
      <c r="L160" s="95">
        <v>0</v>
      </c>
      <c r="M160" s="94"/>
      <c r="N160" s="118">
        <v>0</v>
      </c>
      <c r="AF160" s="89"/>
      <c r="AG160" s="71"/>
      <c r="AH160" s="71"/>
      <c r="AM160" s="71" t="s">
        <v>149</v>
      </c>
    </row>
    <row r="161" spans="1:39" s="53" customFormat="1" ht="23.25" x14ac:dyDescent="0.25">
      <c r="A161" s="117" t="s">
        <v>481</v>
      </c>
      <c r="B161" s="116" t="s">
        <v>213</v>
      </c>
      <c r="C161" s="218" t="s">
        <v>480</v>
      </c>
      <c r="D161" s="218"/>
      <c r="E161" s="218"/>
      <c r="F161" s="98" t="s">
        <v>161</v>
      </c>
      <c r="G161" s="96"/>
      <c r="H161" s="96"/>
      <c r="I161" s="115">
        <v>2</v>
      </c>
      <c r="J161" s="97"/>
      <c r="K161" s="96"/>
      <c r="L161" s="97"/>
      <c r="M161" s="122">
        <v>7.7</v>
      </c>
      <c r="N161" s="114"/>
      <c r="AF161" s="89"/>
      <c r="AG161" s="71"/>
      <c r="AH161" s="71" t="s">
        <v>480</v>
      </c>
      <c r="AM161" s="71"/>
    </row>
    <row r="162" spans="1:39" s="53" customFormat="1" ht="15" x14ac:dyDescent="0.25">
      <c r="A162" s="100"/>
      <c r="B162" s="99"/>
      <c r="C162" s="218" t="s">
        <v>149</v>
      </c>
      <c r="D162" s="218"/>
      <c r="E162" s="218"/>
      <c r="F162" s="98"/>
      <c r="G162" s="96"/>
      <c r="H162" s="96"/>
      <c r="I162" s="96"/>
      <c r="J162" s="97"/>
      <c r="K162" s="96"/>
      <c r="L162" s="95">
        <v>0</v>
      </c>
      <c r="M162" s="94"/>
      <c r="N162" s="118">
        <v>0</v>
      </c>
      <c r="AF162" s="89"/>
      <c r="AG162" s="71"/>
      <c r="AH162" s="71"/>
      <c r="AM162" s="71" t="s">
        <v>149</v>
      </c>
    </row>
    <row r="163" spans="1:39" s="53" customFormat="1" ht="23.25" x14ac:dyDescent="0.25">
      <c r="A163" s="117" t="s">
        <v>479</v>
      </c>
      <c r="B163" s="116" t="s">
        <v>374</v>
      </c>
      <c r="C163" s="218" t="s">
        <v>373</v>
      </c>
      <c r="D163" s="218"/>
      <c r="E163" s="218"/>
      <c r="F163" s="98" t="s">
        <v>174</v>
      </c>
      <c r="G163" s="96"/>
      <c r="H163" s="96"/>
      <c r="I163" s="129">
        <v>2.5340000000000001E-2</v>
      </c>
      <c r="J163" s="123">
        <v>38792.71</v>
      </c>
      <c r="K163" s="96"/>
      <c r="L163" s="95">
        <v>983.01</v>
      </c>
      <c r="M163" s="122">
        <v>7.7</v>
      </c>
      <c r="N163" s="93">
        <v>7569</v>
      </c>
      <c r="AF163" s="89"/>
      <c r="AG163" s="71"/>
      <c r="AH163" s="71" t="s">
        <v>373</v>
      </c>
      <c r="AM163" s="71"/>
    </row>
    <row r="164" spans="1:39" s="53" customFormat="1" ht="15" x14ac:dyDescent="0.25">
      <c r="A164" s="100"/>
      <c r="B164" s="99"/>
      <c r="C164" s="218" t="s">
        <v>149</v>
      </c>
      <c r="D164" s="218"/>
      <c r="E164" s="218"/>
      <c r="F164" s="98"/>
      <c r="G164" s="96"/>
      <c r="H164" s="96"/>
      <c r="I164" s="96"/>
      <c r="J164" s="97"/>
      <c r="K164" s="96"/>
      <c r="L164" s="95">
        <v>983.01</v>
      </c>
      <c r="M164" s="94"/>
      <c r="N164" s="93">
        <v>7569</v>
      </c>
      <c r="AF164" s="89"/>
      <c r="AG164" s="71"/>
      <c r="AH164" s="71"/>
      <c r="AM164" s="71" t="s">
        <v>149</v>
      </c>
    </row>
    <row r="165" spans="1:39" s="53" customFormat="1" ht="23.25" x14ac:dyDescent="0.25">
      <c r="A165" s="117" t="s">
        <v>478</v>
      </c>
      <c r="B165" s="116" t="s">
        <v>477</v>
      </c>
      <c r="C165" s="218" t="s">
        <v>476</v>
      </c>
      <c r="D165" s="218"/>
      <c r="E165" s="218"/>
      <c r="F165" s="98" t="s">
        <v>174</v>
      </c>
      <c r="G165" s="96"/>
      <c r="H165" s="96"/>
      <c r="I165" s="138">
        <v>5.1460000000000004E-3</v>
      </c>
      <c r="J165" s="123">
        <v>25668.13</v>
      </c>
      <c r="K165" s="96"/>
      <c r="L165" s="95">
        <v>132.09</v>
      </c>
      <c r="M165" s="122">
        <v>7.7</v>
      </c>
      <c r="N165" s="93">
        <v>1017</v>
      </c>
      <c r="AF165" s="89"/>
      <c r="AG165" s="71"/>
      <c r="AH165" s="71" t="s">
        <v>476</v>
      </c>
      <c r="AM165" s="71"/>
    </row>
    <row r="166" spans="1:39" s="53" customFormat="1" ht="15" x14ac:dyDescent="0.25">
      <c r="A166" s="100"/>
      <c r="B166" s="99"/>
      <c r="C166" s="218" t="s">
        <v>149</v>
      </c>
      <c r="D166" s="218"/>
      <c r="E166" s="218"/>
      <c r="F166" s="98"/>
      <c r="G166" s="96"/>
      <c r="H166" s="96"/>
      <c r="I166" s="96"/>
      <c r="J166" s="97"/>
      <c r="K166" s="96"/>
      <c r="L166" s="95">
        <v>132.09</v>
      </c>
      <c r="M166" s="94"/>
      <c r="N166" s="93">
        <v>1017</v>
      </c>
      <c r="AF166" s="89"/>
      <c r="AG166" s="71"/>
      <c r="AH166" s="71"/>
      <c r="AM166" s="71" t="s">
        <v>149</v>
      </c>
    </row>
    <row r="167" spans="1:39" s="53" customFormat="1" ht="34.5" x14ac:dyDescent="0.25">
      <c r="A167" s="117" t="s">
        <v>475</v>
      </c>
      <c r="B167" s="116" t="s">
        <v>474</v>
      </c>
      <c r="C167" s="218" t="s">
        <v>473</v>
      </c>
      <c r="D167" s="218"/>
      <c r="E167" s="218"/>
      <c r="F167" s="98" t="s">
        <v>161</v>
      </c>
      <c r="G167" s="96"/>
      <c r="H167" s="96"/>
      <c r="I167" s="115">
        <v>1</v>
      </c>
      <c r="J167" s="95">
        <v>211.03</v>
      </c>
      <c r="K167" s="96"/>
      <c r="L167" s="95">
        <v>211.03</v>
      </c>
      <c r="M167" s="122">
        <v>7.7</v>
      </c>
      <c r="N167" s="93">
        <v>1625</v>
      </c>
      <c r="AF167" s="89"/>
      <c r="AG167" s="71"/>
      <c r="AH167" s="71" t="s">
        <v>473</v>
      </c>
      <c r="AM167" s="71"/>
    </row>
    <row r="168" spans="1:39" s="53" customFormat="1" ht="15" x14ac:dyDescent="0.25">
      <c r="A168" s="100"/>
      <c r="B168" s="99"/>
      <c r="C168" s="218" t="s">
        <v>149</v>
      </c>
      <c r="D168" s="218"/>
      <c r="E168" s="218"/>
      <c r="F168" s="98"/>
      <c r="G168" s="96"/>
      <c r="H168" s="96"/>
      <c r="I168" s="96"/>
      <c r="J168" s="97"/>
      <c r="K168" s="96"/>
      <c r="L168" s="95">
        <v>211.03</v>
      </c>
      <c r="M168" s="94"/>
      <c r="N168" s="93">
        <v>1625</v>
      </c>
      <c r="AF168" s="89"/>
      <c r="AG168" s="71"/>
      <c r="AH168" s="71"/>
      <c r="AM168" s="71" t="s">
        <v>149</v>
      </c>
    </row>
    <row r="169" spans="1:39" s="53" customFormat="1" ht="22.5" x14ac:dyDescent="0.25">
      <c r="A169" s="117" t="s">
        <v>472</v>
      </c>
      <c r="B169" s="116" t="s">
        <v>213</v>
      </c>
      <c r="C169" s="218" t="s">
        <v>392</v>
      </c>
      <c r="D169" s="218"/>
      <c r="E169" s="218"/>
      <c r="F169" s="98" t="s">
        <v>161</v>
      </c>
      <c r="G169" s="96"/>
      <c r="H169" s="96"/>
      <c r="I169" s="115">
        <v>2</v>
      </c>
      <c r="J169" s="97"/>
      <c r="K169" s="96"/>
      <c r="L169" s="97"/>
      <c r="M169" s="122">
        <v>7.7</v>
      </c>
      <c r="N169" s="114"/>
      <c r="AF169" s="89"/>
      <c r="AG169" s="71"/>
      <c r="AH169" s="71" t="s">
        <v>392</v>
      </c>
      <c r="AM169" s="71"/>
    </row>
    <row r="170" spans="1:39" s="53" customFormat="1" ht="15" x14ac:dyDescent="0.25">
      <c r="A170" s="100"/>
      <c r="B170" s="99"/>
      <c r="C170" s="218" t="s">
        <v>149</v>
      </c>
      <c r="D170" s="218"/>
      <c r="E170" s="218"/>
      <c r="F170" s="98"/>
      <c r="G170" s="96"/>
      <c r="H170" s="96"/>
      <c r="I170" s="96"/>
      <c r="J170" s="97"/>
      <c r="K170" s="96"/>
      <c r="L170" s="95">
        <v>0</v>
      </c>
      <c r="M170" s="94"/>
      <c r="N170" s="118">
        <v>0</v>
      </c>
      <c r="AF170" s="89"/>
      <c r="AG170" s="71"/>
      <c r="AH170" s="71"/>
      <c r="AM170" s="71" t="s">
        <v>149</v>
      </c>
    </row>
    <row r="171" spans="1:39" s="53" customFormat="1" ht="15" x14ac:dyDescent="0.25">
      <c r="A171" s="117" t="s">
        <v>471</v>
      </c>
      <c r="B171" s="116" t="s">
        <v>292</v>
      </c>
      <c r="C171" s="218" t="s">
        <v>290</v>
      </c>
      <c r="D171" s="218"/>
      <c r="E171" s="218"/>
      <c r="F171" s="98" t="s">
        <v>291</v>
      </c>
      <c r="G171" s="96"/>
      <c r="H171" s="96"/>
      <c r="I171" s="129">
        <v>0.91171999999999997</v>
      </c>
      <c r="J171" s="95">
        <v>254</v>
      </c>
      <c r="K171" s="96"/>
      <c r="L171" s="95">
        <v>231.58</v>
      </c>
      <c r="M171" s="122">
        <v>7.7</v>
      </c>
      <c r="N171" s="93">
        <v>1783</v>
      </c>
      <c r="AF171" s="89"/>
      <c r="AG171" s="71"/>
      <c r="AH171" s="71" t="s">
        <v>290</v>
      </c>
      <c r="AM171" s="71"/>
    </row>
    <row r="172" spans="1:39" s="53" customFormat="1" ht="15" x14ac:dyDescent="0.25">
      <c r="A172" s="100"/>
      <c r="B172" s="99"/>
      <c r="C172" s="218" t="s">
        <v>149</v>
      </c>
      <c r="D172" s="218"/>
      <c r="E172" s="218"/>
      <c r="F172" s="98"/>
      <c r="G172" s="96"/>
      <c r="H172" s="96"/>
      <c r="I172" s="96"/>
      <c r="J172" s="97"/>
      <c r="K172" s="96"/>
      <c r="L172" s="95">
        <v>231.58</v>
      </c>
      <c r="M172" s="94"/>
      <c r="N172" s="93">
        <v>1783</v>
      </c>
      <c r="AF172" s="89"/>
      <c r="AG172" s="71"/>
      <c r="AH172" s="71"/>
      <c r="AM172" s="71" t="s">
        <v>149</v>
      </c>
    </row>
    <row r="173" spans="1:39" s="53" customFormat="1" ht="23.25" x14ac:dyDescent="0.25">
      <c r="A173" s="117" t="s">
        <v>470</v>
      </c>
      <c r="B173" s="116" t="s">
        <v>353</v>
      </c>
      <c r="C173" s="218" t="s">
        <v>469</v>
      </c>
      <c r="D173" s="218"/>
      <c r="E173" s="218"/>
      <c r="F173" s="98" t="s">
        <v>174</v>
      </c>
      <c r="G173" s="96"/>
      <c r="H173" s="96"/>
      <c r="I173" s="129">
        <v>2.2519999999999998E-2</v>
      </c>
      <c r="J173" s="123">
        <v>22562.97</v>
      </c>
      <c r="K173" s="96"/>
      <c r="L173" s="95">
        <v>508.12</v>
      </c>
      <c r="M173" s="122">
        <v>7.7</v>
      </c>
      <c r="N173" s="93">
        <v>3913</v>
      </c>
      <c r="AF173" s="89"/>
      <c r="AG173" s="71"/>
      <c r="AH173" s="71" t="s">
        <v>469</v>
      </c>
      <c r="AM173" s="71"/>
    </row>
    <row r="174" spans="1:39" s="53" customFormat="1" ht="15" x14ac:dyDescent="0.25">
      <c r="A174" s="100"/>
      <c r="B174" s="99"/>
      <c r="C174" s="218" t="s">
        <v>149</v>
      </c>
      <c r="D174" s="218"/>
      <c r="E174" s="218"/>
      <c r="F174" s="98"/>
      <c r="G174" s="96"/>
      <c r="H174" s="96"/>
      <c r="I174" s="96"/>
      <c r="J174" s="97"/>
      <c r="K174" s="96"/>
      <c r="L174" s="95">
        <v>508.12</v>
      </c>
      <c r="M174" s="94"/>
      <c r="N174" s="93">
        <v>3913</v>
      </c>
      <c r="AF174" s="89"/>
      <c r="AG174" s="71"/>
      <c r="AH174" s="71"/>
      <c r="AM174" s="71" t="s">
        <v>149</v>
      </c>
    </row>
    <row r="175" spans="1:39" s="53" customFormat="1" ht="22.5" x14ac:dyDescent="0.25">
      <c r="A175" s="117" t="s">
        <v>468</v>
      </c>
      <c r="B175" s="116" t="s">
        <v>467</v>
      </c>
      <c r="C175" s="218" t="s">
        <v>466</v>
      </c>
      <c r="D175" s="218"/>
      <c r="E175" s="218"/>
      <c r="F175" s="98" t="s">
        <v>267</v>
      </c>
      <c r="G175" s="96"/>
      <c r="H175" s="96"/>
      <c r="I175" s="121">
        <v>10.08</v>
      </c>
      <c r="J175" s="95">
        <v>29.15</v>
      </c>
      <c r="K175" s="96"/>
      <c r="L175" s="95">
        <v>293.83</v>
      </c>
      <c r="M175" s="122">
        <v>7.7</v>
      </c>
      <c r="N175" s="93">
        <v>2262</v>
      </c>
      <c r="AF175" s="89"/>
      <c r="AG175" s="71"/>
      <c r="AH175" s="71" t="s">
        <v>466</v>
      </c>
      <c r="AM175" s="71"/>
    </row>
    <row r="176" spans="1:39" s="53" customFormat="1" ht="15" x14ac:dyDescent="0.25">
      <c r="A176" s="100"/>
      <c r="B176" s="99"/>
      <c r="C176" s="218" t="s">
        <v>149</v>
      </c>
      <c r="D176" s="218"/>
      <c r="E176" s="218"/>
      <c r="F176" s="98"/>
      <c r="G176" s="96"/>
      <c r="H176" s="96"/>
      <c r="I176" s="96"/>
      <c r="J176" s="97"/>
      <c r="K176" s="96"/>
      <c r="L176" s="95">
        <v>293.83</v>
      </c>
      <c r="M176" s="94"/>
      <c r="N176" s="93">
        <v>2262</v>
      </c>
      <c r="AF176" s="89"/>
      <c r="AG176" s="71"/>
      <c r="AH176" s="71"/>
      <c r="AM176" s="71" t="s">
        <v>149</v>
      </c>
    </row>
    <row r="177" spans="1:39" s="53" customFormat="1" ht="22.5" x14ac:dyDescent="0.25">
      <c r="A177" s="117" t="s">
        <v>465</v>
      </c>
      <c r="B177" s="116" t="s">
        <v>213</v>
      </c>
      <c r="C177" s="218" t="s">
        <v>464</v>
      </c>
      <c r="D177" s="218"/>
      <c r="E177" s="218"/>
      <c r="F177" s="98" t="s">
        <v>161</v>
      </c>
      <c r="G177" s="96"/>
      <c r="H177" s="96"/>
      <c r="I177" s="115">
        <v>3</v>
      </c>
      <c r="J177" s="97"/>
      <c r="K177" s="96"/>
      <c r="L177" s="97"/>
      <c r="M177" s="122">
        <v>7.7</v>
      </c>
      <c r="N177" s="114"/>
      <c r="AF177" s="89"/>
      <c r="AG177" s="71"/>
      <c r="AH177" s="71" t="s">
        <v>464</v>
      </c>
      <c r="AM177" s="71"/>
    </row>
    <row r="178" spans="1:39" s="53" customFormat="1" ht="15" x14ac:dyDescent="0.25">
      <c r="A178" s="100"/>
      <c r="B178" s="99"/>
      <c r="C178" s="218" t="s">
        <v>149</v>
      </c>
      <c r="D178" s="218"/>
      <c r="E178" s="218"/>
      <c r="F178" s="98"/>
      <c r="G178" s="96"/>
      <c r="H178" s="96"/>
      <c r="I178" s="96"/>
      <c r="J178" s="97"/>
      <c r="K178" s="96"/>
      <c r="L178" s="95">
        <v>0</v>
      </c>
      <c r="M178" s="94"/>
      <c r="N178" s="118">
        <v>0</v>
      </c>
      <c r="AF178" s="89"/>
      <c r="AG178" s="71"/>
      <c r="AH178" s="71"/>
      <c r="AM178" s="71" t="s">
        <v>149</v>
      </c>
    </row>
    <row r="179" spans="1:39" s="53" customFormat="1" ht="22.5" x14ac:dyDescent="0.25">
      <c r="A179" s="117" t="s">
        <v>463</v>
      </c>
      <c r="B179" s="116" t="s">
        <v>213</v>
      </c>
      <c r="C179" s="218" t="s">
        <v>288</v>
      </c>
      <c r="D179" s="218"/>
      <c r="E179" s="218"/>
      <c r="F179" s="98" t="s">
        <v>161</v>
      </c>
      <c r="G179" s="96"/>
      <c r="H179" s="96"/>
      <c r="I179" s="115">
        <v>3</v>
      </c>
      <c r="J179" s="97"/>
      <c r="K179" s="96"/>
      <c r="L179" s="97"/>
      <c r="M179" s="122">
        <v>7.7</v>
      </c>
      <c r="N179" s="114"/>
      <c r="AF179" s="89"/>
      <c r="AG179" s="71"/>
      <c r="AH179" s="71" t="s">
        <v>288</v>
      </c>
      <c r="AM179" s="71"/>
    </row>
    <row r="180" spans="1:39" s="53" customFormat="1" ht="15" x14ac:dyDescent="0.25">
      <c r="A180" s="100"/>
      <c r="B180" s="99"/>
      <c r="C180" s="218" t="s">
        <v>149</v>
      </c>
      <c r="D180" s="218"/>
      <c r="E180" s="218"/>
      <c r="F180" s="98"/>
      <c r="G180" s="96"/>
      <c r="H180" s="96"/>
      <c r="I180" s="96"/>
      <c r="J180" s="97"/>
      <c r="K180" s="96"/>
      <c r="L180" s="95">
        <v>0</v>
      </c>
      <c r="M180" s="94"/>
      <c r="N180" s="118">
        <v>0</v>
      </c>
      <c r="AF180" s="89"/>
      <c r="AG180" s="71"/>
      <c r="AH180" s="71"/>
      <c r="AM180" s="71" t="s">
        <v>149</v>
      </c>
    </row>
    <row r="181" spans="1:39" s="53" customFormat="1" ht="22.5" x14ac:dyDescent="0.25">
      <c r="A181" s="117" t="s">
        <v>462</v>
      </c>
      <c r="B181" s="116" t="s">
        <v>213</v>
      </c>
      <c r="C181" s="218" t="s">
        <v>286</v>
      </c>
      <c r="D181" s="218"/>
      <c r="E181" s="218"/>
      <c r="F181" s="98" t="s">
        <v>161</v>
      </c>
      <c r="G181" s="96"/>
      <c r="H181" s="96"/>
      <c r="I181" s="115">
        <v>3</v>
      </c>
      <c r="J181" s="97"/>
      <c r="K181" s="96"/>
      <c r="L181" s="97"/>
      <c r="M181" s="122">
        <v>7.7</v>
      </c>
      <c r="N181" s="114"/>
      <c r="AF181" s="89"/>
      <c r="AG181" s="71"/>
      <c r="AH181" s="71" t="s">
        <v>286</v>
      </c>
      <c r="AM181" s="71"/>
    </row>
    <row r="182" spans="1:39" s="53" customFormat="1" ht="15" x14ac:dyDescent="0.25">
      <c r="A182" s="100"/>
      <c r="B182" s="99"/>
      <c r="C182" s="218" t="s">
        <v>149</v>
      </c>
      <c r="D182" s="218"/>
      <c r="E182" s="218"/>
      <c r="F182" s="98"/>
      <c r="G182" s="96"/>
      <c r="H182" s="96"/>
      <c r="I182" s="96"/>
      <c r="J182" s="97"/>
      <c r="K182" s="96"/>
      <c r="L182" s="95">
        <v>0</v>
      </c>
      <c r="M182" s="94"/>
      <c r="N182" s="118">
        <v>0</v>
      </c>
      <c r="AF182" s="89"/>
      <c r="AG182" s="71"/>
      <c r="AH182" s="71"/>
      <c r="AM182" s="71" t="s">
        <v>149</v>
      </c>
    </row>
    <row r="183" spans="1:39" s="53" customFormat="1" ht="22.5" x14ac:dyDescent="0.25">
      <c r="A183" s="117" t="s">
        <v>461</v>
      </c>
      <c r="B183" s="116" t="s">
        <v>213</v>
      </c>
      <c r="C183" s="218" t="s">
        <v>284</v>
      </c>
      <c r="D183" s="218"/>
      <c r="E183" s="218"/>
      <c r="F183" s="98" t="s">
        <v>161</v>
      </c>
      <c r="G183" s="96"/>
      <c r="H183" s="96"/>
      <c r="I183" s="115">
        <v>3</v>
      </c>
      <c r="J183" s="97"/>
      <c r="K183" s="96"/>
      <c r="L183" s="97"/>
      <c r="M183" s="122">
        <v>7.7</v>
      </c>
      <c r="N183" s="114"/>
      <c r="AF183" s="89"/>
      <c r="AG183" s="71"/>
      <c r="AH183" s="71" t="s">
        <v>284</v>
      </c>
      <c r="AM183" s="71"/>
    </row>
    <row r="184" spans="1:39" s="53" customFormat="1" ht="15" x14ac:dyDescent="0.25">
      <c r="A184" s="100"/>
      <c r="B184" s="99"/>
      <c r="C184" s="218" t="s">
        <v>149</v>
      </c>
      <c r="D184" s="218"/>
      <c r="E184" s="218"/>
      <c r="F184" s="98"/>
      <c r="G184" s="96"/>
      <c r="H184" s="96"/>
      <c r="I184" s="96"/>
      <c r="J184" s="97"/>
      <c r="K184" s="96"/>
      <c r="L184" s="95">
        <v>0</v>
      </c>
      <c r="M184" s="94"/>
      <c r="N184" s="118">
        <v>0</v>
      </c>
      <c r="AF184" s="89"/>
      <c r="AG184" s="71"/>
      <c r="AH184" s="71"/>
      <c r="AM184" s="71" t="s">
        <v>149</v>
      </c>
    </row>
    <row r="185" spans="1:39" s="53" customFormat="1" ht="22.5" x14ac:dyDescent="0.25">
      <c r="A185" s="117" t="s">
        <v>460</v>
      </c>
      <c r="B185" s="116" t="s">
        <v>213</v>
      </c>
      <c r="C185" s="218" t="s">
        <v>282</v>
      </c>
      <c r="D185" s="218"/>
      <c r="E185" s="218"/>
      <c r="F185" s="98" t="s">
        <v>161</v>
      </c>
      <c r="G185" s="96"/>
      <c r="H185" s="96"/>
      <c r="I185" s="115">
        <v>6</v>
      </c>
      <c r="J185" s="97"/>
      <c r="K185" s="96"/>
      <c r="L185" s="97"/>
      <c r="M185" s="122">
        <v>7.7</v>
      </c>
      <c r="N185" s="114"/>
      <c r="AF185" s="89"/>
      <c r="AG185" s="71"/>
      <c r="AH185" s="71" t="s">
        <v>282</v>
      </c>
      <c r="AM185" s="71"/>
    </row>
    <row r="186" spans="1:39" s="53" customFormat="1" ht="15" x14ac:dyDescent="0.25">
      <c r="A186" s="100"/>
      <c r="B186" s="99"/>
      <c r="C186" s="218" t="s">
        <v>149</v>
      </c>
      <c r="D186" s="218"/>
      <c r="E186" s="218"/>
      <c r="F186" s="98"/>
      <c r="G186" s="96"/>
      <c r="H186" s="96"/>
      <c r="I186" s="96"/>
      <c r="J186" s="97"/>
      <c r="K186" s="96"/>
      <c r="L186" s="95">
        <v>0</v>
      </c>
      <c r="M186" s="94"/>
      <c r="N186" s="118">
        <v>0</v>
      </c>
      <c r="AF186" s="89"/>
      <c r="AG186" s="71"/>
      <c r="AH186" s="71"/>
      <c r="AM186" s="71" t="s">
        <v>149</v>
      </c>
    </row>
    <row r="187" spans="1:39" s="53" customFormat="1" ht="22.5" x14ac:dyDescent="0.25">
      <c r="A187" s="117" t="s">
        <v>459</v>
      </c>
      <c r="B187" s="116" t="s">
        <v>213</v>
      </c>
      <c r="C187" s="218" t="s">
        <v>280</v>
      </c>
      <c r="D187" s="218"/>
      <c r="E187" s="218"/>
      <c r="F187" s="98" t="s">
        <v>161</v>
      </c>
      <c r="G187" s="96"/>
      <c r="H187" s="96"/>
      <c r="I187" s="115">
        <v>12</v>
      </c>
      <c r="J187" s="97"/>
      <c r="K187" s="96"/>
      <c r="L187" s="97"/>
      <c r="M187" s="122">
        <v>7.7</v>
      </c>
      <c r="N187" s="114"/>
      <c r="AF187" s="89"/>
      <c r="AG187" s="71"/>
      <c r="AH187" s="71" t="s">
        <v>280</v>
      </c>
      <c r="AM187" s="71"/>
    </row>
    <row r="188" spans="1:39" s="53" customFormat="1" ht="15" x14ac:dyDescent="0.25">
      <c r="A188" s="100"/>
      <c r="B188" s="99"/>
      <c r="C188" s="218" t="s">
        <v>149</v>
      </c>
      <c r="D188" s="218"/>
      <c r="E188" s="218"/>
      <c r="F188" s="98"/>
      <c r="G188" s="96"/>
      <c r="H188" s="96"/>
      <c r="I188" s="96"/>
      <c r="J188" s="97"/>
      <c r="K188" s="96"/>
      <c r="L188" s="95">
        <v>0</v>
      </c>
      <c r="M188" s="94"/>
      <c r="N188" s="118">
        <v>0</v>
      </c>
      <c r="AF188" s="89"/>
      <c r="AG188" s="71"/>
      <c r="AH188" s="71"/>
      <c r="AM188" s="71" t="s">
        <v>149</v>
      </c>
    </row>
    <row r="189" spans="1:39" s="53" customFormat="1" ht="15" x14ac:dyDescent="0.25">
      <c r="A189" s="117" t="s">
        <v>458</v>
      </c>
      <c r="B189" s="116" t="s">
        <v>278</v>
      </c>
      <c r="C189" s="218" t="s">
        <v>277</v>
      </c>
      <c r="D189" s="218"/>
      <c r="E189" s="218"/>
      <c r="F189" s="98" t="s">
        <v>246</v>
      </c>
      <c r="G189" s="96"/>
      <c r="H189" s="96"/>
      <c r="I189" s="121">
        <v>0.02</v>
      </c>
      <c r="J189" s="123">
        <v>4000</v>
      </c>
      <c r="K189" s="96"/>
      <c r="L189" s="95">
        <v>80</v>
      </c>
      <c r="M189" s="122">
        <v>7.7</v>
      </c>
      <c r="N189" s="118">
        <v>616</v>
      </c>
      <c r="AF189" s="89"/>
      <c r="AG189" s="71"/>
      <c r="AH189" s="71" t="s">
        <v>277</v>
      </c>
      <c r="AM189" s="71"/>
    </row>
    <row r="190" spans="1:39" s="53" customFormat="1" ht="15" x14ac:dyDescent="0.25">
      <c r="A190" s="100"/>
      <c r="B190" s="99"/>
      <c r="C190" s="218" t="s">
        <v>149</v>
      </c>
      <c r="D190" s="218"/>
      <c r="E190" s="218"/>
      <c r="F190" s="98"/>
      <c r="G190" s="96"/>
      <c r="H190" s="96"/>
      <c r="I190" s="96"/>
      <c r="J190" s="97"/>
      <c r="K190" s="96"/>
      <c r="L190" s="95">
        <v>80</v>
      </c>
      <c r="M190" s="94"/>
      <c r="N190" s="118">
        <v>616</v>
      </c>
      <c r="AF190" s="89"/>
      <c r="AG190" s="71"/>
      <c r="AH190" s="71"/>
      <c r="AM190" s="71" t="s">
        <v>149</v>
      </c>
    </row>
    <row r="191" spans="1:39" s="53" customFormat="1" ht="23.25" x14ac:dyDescent="0.25">
      <c r="A191" s="117" t="s">
        <v>457</v>
      </c>
      <c r="B191" s="116" t="s">
        <v>456</v>
      </c>
      <c r="C191" s="218" t="s">
        <v>455</v>
      </c>
      <c r="D191" s="218"/>
      <c r="E191" s="218"/>
      <c r="F191" s="98" t="s">
        <v>174</v>
      </c>
      <c r="G191" s="96"/>
      <c r="H191" s="96"/>
      <c r="I191" s="138">
        <v>1.5911999999999999E-2</v>
      </c>
      <c r="J191" s="123">
        <v>5230.01</v>
      </c>
      <c r="K191" s="96"/>
      <c r="L191" s="95">
        <v>83.22</v>
      </c>
      <c r="M191" s="122">
        <v>7.7</v>
      </c>
      <c r="N191" s="118">
        <v>641</v>
      </c>
      <c r="AF191" s="89"/>
      <c r="AG191" s="71"/>
      <c r="AH191" s="71" t="s">
        <v>455</v>
      </c>
      <c r="AM191" s="71"/>
    </row>
    <row r="192" spans="1:39" s="53" customFormat="1" ht="15" x14ac:dyDescent="0.25">
      <c r="A192" s="100"/>
      <c r="B192" s="99"/>
      <c r="C192" s="218" t="s">
        <v>149</v>
      </c>
      <c r="D192" s="218"/>
      <c r="E192" s="218"/>
      <c r="F192" s="98"/>
      <c r="G192" s="96"/>
      <c r="H192" s="96"/>
      <c r="I192" s="96"/>
      <c r="J192" s="97"/>
      <c r="K192" s="96"/>
      <c r="L192" s="95">
        <v>83.22</v>
      </c>
      <c r="M192" s="94"/>
      <c r="N192" s="118">
        <v>641</v>
      </c>
      <c r="AF192" s="89"/>
      <c r="AG192" s="71"/>
      <c r="AH192" s="71"/>
      <c r="AM192" s="71" t="s">
        <v>149</v>
      </c>
    </row>
    <row r="193" spans="1:39" s="53" customFormat="1" ht="45.75" x14ac:dyDescent="0.25">
      <c r="A193" s="117" t="s">
        <v>454</v>
      </c>
      <c r="B193" s="116" t="s">
        <v>453</v>
      </c>
      <c r="C193" s="218" t="s">
        <v>452</v>
      </c>
      <c r="D193" s="218"/>
      <c r="E193" s="218"/>
      <c r="F193" s="98" t="s">
        <v>174</v>
      </c>
      <c r="G193" s="96"/>
      <c r="H193" s="96"/>
      <c r="I193" s="129">
        <v>6.3630000000000006E-2</v>
      </c>
      <c r="J193" s="97"/>
      <c r="K193" s="96"/>
      <c r="L193" s="97"/>
      <c r="M193" s="96"/>
      <c r="N193" s="114"/>
      <c r="AF193" s="89"/>
      <c r="AG193" s="71"/>
      <c r="AH193" s="71" t="s">
        <v>452</v>
      </c>
      <c r="AM193" s="71"/>
    </row>
    <row r="194" spans="1:39" s="53" customFormat="1" ht="22.5" x14ac:dyDescent="0.25">
      <c r="A194" s="127"/>
      <c r="B194" s="75" t="s">
        <v>186</v>
      </c>
      <c r="C194" s="208" t="s">
        <v>185</v>
      </c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9"/>
      <c r="AF194" s="89"/>
      <c r="AG194" s="71"/>
      <c r="AH194" s="71"/>
      <c r="AI194" s="51" t="s">
        <v>185</v>
      </c>
      <c r="AM194" s="71"/>
    </row>
    <row r="195" spans="1:39" s="53" customFormat="1" ht="15" x14ac:dyDescent="0.25">
      <c r="A195" s="111"/>
      <c r="B195" s="75" t="s">
        <v>82</v>
      </c>
      <c r="C195" s="210" t="s">
        <v>159</v>
      </c>
      <c r="D195" s="210"/>
      <c r="E195" s="210"/>
      <c r="F195" s="105"/>
      <c r="G195" s="90"/>
      <c r="H195" s="90"/>
      <c r="I195" s="90"/>
      <c r="J195" s="102">
        <v>490.91</v>
      </c>
      <c r="K195" s="113">
        <v>1.1499999999999999</v>
      </c>
      <c r="L195" s="102">
        <v>35.92</v>
      </c>
      <c r="M195" s="113">
        <v>66.09</v>
      </c>
      <c r="N195" s="107">
        <v>2374</v>
      </c>
      <c r="AF195" s="89"/>
      <c r="AG195" s="71"/>
      <c r="AH195" s="71"/>
      <c r="AJ195" s="51" t="s">
        <v>159</v>
      </c>
      <c r="AM195" s="71"/>
    </row>
    <row r="196" spans="1:39" s="53" customFormat="1" ht="15" x14ac:dyDescent="0.25">
      <c r="A196" s="111"/>
      <c r="B196" s="75" t="s">
        <v>184</v>
      </c>
      <c r="C196" s="210" t="s">
        <v>183</v>
      </c>
      <c r="D196" s="210"/>
      <c r="E196" s="210"/>
      <c r="F196" s="105"/>
      <c r="G196" s="90"/>
      <c r="H196" s="90"/>
      <c r="I196" s="90"/>
      <c r="J196" s="132">
        <v>3340.23</v>
      </c>
      <c r="K196" s="113">
        <v>1.1499999999999999</v>
      </c>
      <c r="L196" s="102">
        <v>244.42</v>
      </c>
      <c r="M196" s="113">
        <v>13.36</v>
      </c>
      <c r="N196" s="107">
        <v>3265</v>
      </c>
      <c r="AF196" s="89"/>
      <c r="AG196" s="71"/>
      <c r="AH196" s="71"/>
      <c r="AJ196" s="51" t="s">
        <v>183</v>
      </c>
      <c r="AM196" s="71"/>
    </row>
    <row r="197" spans="1:39" s="53" customFormat="1" ht="15" x14ac:dyDescent="0.25">
      <c r="A197" s="111"/>
      <c r="B197" s="75" t="s">
        <v>203</v>
      </c>
      <c r="C197" s="210" t="s">
        <v>202</v>
      </c>
      <c r="D197" s="210"/>
      <c r="E197" s="210"/>
      <c r="F197" s="105"/>
      <c r="G197" s="90"/>
      <c r="H197" s="90"/>
      <c r="I197" s="90"/>
      <c r="J197" s="102">
        <v>383.8</v>
      </c>
      <c r="K197" s="113">
        <v>1.1499999999999999</v>
      </c>
      <c r="L197" s="102">
        <v>28.08</v>
      </c>
      <c r="M197" s="113">
        <v>66.09</v>
      </c>
      <c r="N197" s="107">
        <v>1856</v>
      </c>
      <c r="AF197" s="89"/>
      <c r="AG197" s="71"/>
      <c r="AH197" s="71"/>
      <c r="AJ197" s="51" t="s">
        <v>202</v>
      </c>
      <c r="AM197" s="71"/>
    </row>
    <row r="198" spans="1:39" s="53" customFormat="1" ht="15" x14ac:dyDescent="0.25">
      <c r="A198" s="111"/>
      <c r="B198" s="75" t="s">
        <v>182</v>
      </c>
      <c r="C198" s="210" t="s">
        <v>181</v>
      </c>
      <c r="D198" s="210"/>
      <c r="E198" s="210"/>
      <c r="F198" s="105"/>
      <c r="G198" s="90"/>
      <c r="H198" s="90"/>
      <c r="I198" s="90"/>
      <c r="J198" s="102">
        <v>77.56</v>
      </c>
      <c r="K198" s="90"/>
      <c r="L198" s="102">
        <v>4.9400000000000004</v>
      </c>
      <c r="M198" s="126">
        <v>7.7</v>
      </c>
      <c r="N198" s="101">
        <v>38</v>
      </c>
      <c r="AF198" s="89"/>
      <c r="AG198" s="71"/>
      <c r="AH198" s="71"/>
      <c r="AJ198" s="51" t="s">
        <v>181</v>
      </c>
      <c r="AM198" s="71"/>
    </row>
    <row r="199" spans="1:39" s="53" customFormat="1" ht="15" x14ac:dyDescent="0.25">
      <c r="A199" s="106"/>
      <c r="B199" s="75"/>
      <c r="C199" s="210" t="s">
        <v>157</v>
      </c>
      <c r="D199" s="210"/>
      <c r="E199" s="210"/>
      <c r="F199" s="105" t="s">
        <v>158</v>
      </c>
      <c r="G199" s="113">
        <v>51.03</v>
      </c>
      <c r="H199" s="113">
        <v>1.1499999999999999</v>
      </c>
      <c r="I199" s="133">
        <v>3.7340947</v>
      </c>
      <c r="J199" s="103"/>
      <c r="K199" s="90"/>
      <c r="L199" s="103"/>
      <c r="M199" s="90"/>
      <c r="N199" s="112"/>
      <c r="AF199" s="89"/>
      <c r="AG199" s="71"/>
      <c r="AH199" s="71"/>
      <c r="AK199" s="51" t="s">
        <v>157</v>
      </c>
      <c r="AM199" s="71"/>
    </row>
    <row r="200" spans="1:39" s="53" customFormat="1" ht="15" x14ac:dyDescent="0.25">
      <c r="A200" s="106"/>
      <c r="B200" s="75"/>
      <c r="C200" s="210" t="s">
        <v>201</v>
      </c>
      <c r="D200" s="210"/>
      <c r="E200" s="210"/>
      <c r="F200" s="105" t="s">
        <v>158</v>
      </c>
      <c r="G200" s="113">
        <v>32.65</v>
      </c>
      <c r="H200" s="113">
        <v>1.1499999999999999</v>
      </c>
      <c r="I200" s="133">
        <v>2.3891474000000001</v>
      </c>
      <c r="J200" s="103"/>
      <c r="K200" s="90"/>
      <c r="L200" s="103"/>
      <c r="M200" s="90"/>
      <c r="N200" s="112"/>
      <c r="AF200" s="89"/>
      <c r="AG200" s="71"/>
      <c r="AH200" s="71"/>
      <c r="AK200" s="51" t="s">
        <v>201</v>
      </c>
      <c r="AM200" s="71"/>
    </row>
    <row r="201" spans="1:39" s="53" customFormat="1" ht="15" x14ac:dyDescent="0.25">
      <c r="A201" s="111"/>
      <c r="B201" s="75"/>
      <c r="C201" s="219" t="s">
        <v>156</v>
      </c>
      <c r="D201" s="219"/>
      <c r="E201" s="219"/>
      <c r="F201" s="110"/>
      <c r="G201" s="94"/>
      <c r="H201" s="94"/>
      <c r="I201" s="94"/>
      <c r="J201" s="130">
        <v>3908.7</v>
      </c>
      <c r="K201" s="94"/>
      <c r="L201" s="109">
        <v>285.27999999999997</v>
      </c>
      <c r="M201" s="94"/>
      <c r="N201" s="108">
        <v>5677</v>
      </c>
      <c r="AF201" s="89"/>
      <c r="AG201" s="71"/>
      <c r="AH201" s="71"/>
      <c r="AL201" s="51" t="s">
        <v>156</v>
      </c>
      <c r="AM201" s="71"/>
    </row>
    <row r="202" spans="1:39" s="53" customFormat="1" ht="15" x14ac:dyDescent="0.25">
      <c r="A202" s="106"/>
      <c r="B202" s="75"/>
      <c r="C202" s="210" t="s">
        <v>155</v>
      </c>
      <c r="D202" s="210"/>
      <c r="E202" s="210"/>
      <c r="F202" s="105"/>
      <c r="G202" s="90"/>
      <c r="H202" s="90"/>
      <c r="I202" s="90"/>
      <c r="J202" s="103"/>
      <c r="K202" s="90"/>
      <c r="L202" s="102">
        <v>64</v>
      </c>
      <c r="M202" s="90"/>
      <c r="N202" s="107">
        <v>4230</v>
      </c>
      <c r="AF202" s="89"/>
      <c r="AG202" s="71"/>
      <c r="AH202" s="71"/>
      <c r="AK202" s="51" t="s">
        <v>155</v>
      </c>
      <c r="AM202" s="71"/>
    </row>
    <row r="203" spans="1:39" s="53" customFormat="1" ht="15" x14ac:dyDescent="0.25">
      <c r="A203" s="106"/>
      <c r="B203" s="75" t="s">
        <v>451</v>
      </c>
      <c r="C203" s="210" t="s">
        <v>450</v>
      </c>
      <c r="D203" s="210"/>
      <c r="E203" s="210"/>
      <c r="F203" s="105" t="s">
        <v>151</v>
      </c>
      <c r="G203" s="104">
        <v>98</v>
      </c>
      <c r="H203" s="90"/>
      <c r="I203" s="104">
        <v>98</v>
      </c>
      <c r="J203" s="103"/>
      <c r="K203" s="90"/>
      <c r="L203" s="102">
        <v>62.72</v>
      </c>
      <c r="M203" s="90"/>
      <c r="N203" s="107">
        <v>4145</v>
      </c>
      <c r="AF203" s="89"/>
      <c r="AG203" s="71"/>
      <c r="AH203" s="71"/>
      <c r="AK203" s="51" t="s">
        <v>450</v>
      </c>
      <c r="AM203" s="71"/>
    </row>
    <row r="204" spans="1:39" s="53" customFormat="1" ht="15" x14ac:dyDescent="0.25">
      <c r="A204" s="106"/>
      <c r="B204" s="75" t="s">
        <v>449</v>
      </c>
      <c r="C204" s="210" t="s">
        <v>448</v>
      </c>
      <c r="D204" s="210"/>
      <c r="E204" s="210"/>
      <c r="F204" s="105" t="s">
        <v>151</v>
      </c>
      <c r="G204" s="104">
        <v>62</v>
      </c>
      <c r="H204" s="90"/>
      <c r="I204" s="104">
        <v>62</v>
      </c>
      <c r="J204" s="103"/>
      <c r="K204" s="90"/>
      <c r="L204" s="102">
        <v>39.68</v>
      </c>
      <c r="M204" s="90"/>
      <c r="N204" s="107">
        <v>2623</v>
      </c>
      <c r="AF204" s="89"/>
      <c r="AG204" s="71"/>
      <c r="AH204" s="71"/>
      <c r="AK204" s="51" t="s">
        <v>448</v>
      </c>
      <c r="AM204" s="71"/>
    </row>
    <row r="205" spans="1:39" s="53" customFormat="1" ht="15" x14ac:dyDescent="0.25">
      <c r="A205" s="100"/>
      <c r="B205" s="99"/>
      <c r="C205" s="218" t="s">
        <v>149</v>
      </c>
      <c r="D205" s="218"/>
      <c r="E205" s="218"/>
      <c r="F205" s="98"/>
      <c r="G205" s="96"/>
      <c r="H205" s="96"/>
      <c r="I205" s="96"/>
      <c r="J205" s="97"/>
      <c r="K205" s="96"/>
      <c r="L205" s="95">
        <v>387.68</v>
      </c>
      <c r="M205" s="94"/>
      <c r="N205" s="93">
        <v>12445</v>
      </c>
      <c r="AF205" s="89"/>
      <c r="AG205" s="71"/>
      <c r="AH205" s="71"/>
      <c r="AM205" s="71" t="s">
        <v>149</v>
      </c>
    </row>
    <row r="206" spans="1:39" s="53" customFormat="1" ht="15" x14ac:dyDescent="0.25">
      <c r="A206" s="117" t="s">
        <v>447</v>
      </c>
      <c r="B206" s="116" t="s">
        <v>304</v>
      </c>
      <c r="C206" s="218" t="s">
        <v>303</v>
      </c>
      <c r="D206" s="218"/>
      <c r="E206" s="218"/>
      <c r="F206" s="98" t="s">
        <v>174</v>
      </c>
      <c r="G206" s="96"/>
      <c r="H206" s="96"/>
      <c r="I206" s="129">
        <v>6.3630000000000006E-2</v>
      </c>
      <c r="J206" s="123">
        <v>5531.93</v>
      </c>
      <c r="K206" s="96"/>
      <c r="L206" s="95">
        <v>352</v>
      </c>
      <c r="M206" s="122">
        <v>7.7</v>
      </c>
      <c r="N206" s="93">
        <v>2710</v>
      </c>
      <c r="AF206" s="89"/>
      <c r="AG206" s="71"/>
      <c r="AH206" s="71" t="s">
        <v>303</v>
      </c>
      <c r="AM206" s="71"/>
    </row>
    <row r="207" spans="1:39" s="53" customFormat="1" ht="15" x14ac:dyDescent="0.25">
      <c r="A207" s="100"/>
      <c r="B207" s="99"/>
      <c r="C207" s="218" t="s">
        <v>149</v>
      </c>
      <c r="D207" s="218"/>
      <c r="E207" s="218"/>
      <c r="F207" s="98"/>
      <c r="G207" s="96"/>
      <c r="H207" s="96"/>
      <c r="I207" s="96"/>
      <c r="J207" s="97"/>
      <c r="K207" s="96"/>
      <c r="L207" s="95">
        <v>352</v>
      </c>
      <c r="M207" s="94"/>
      <c r="N207" s="93">
        <v>2710</v>
      </c>
      <c r="AF207" s="89"/>
      <c r="AG207" s="71"/>
      <c r="AH207" s="71"/>
      <c r="AM207" s="71" t="s">
        <v>149</v>
      </c>
    </row>
    <row r="208" spans="1:39" s="53" customFormat="1" ht="15" x14ac:dyDescent="0.25">
      <c r="A208" s="117" t="s">
        <v>446</v>
      </c>
      <c r="B208" s="116" t="s">
        <v>295</v>
      </c>
      <c r="C208" s="218" t="s">
        <v>294</v>
      </c>
      <c r="D208" s="218"/>
      <c r="E208" s="218"/>
      <c r="F208" s="98" t="s">
        <v>174</v>
      </c>
      <c r="G208" s="96"/>
      <c r="H208" s="96"/>
      <c r="I208" s="129">
        <v>1.7600000000000001E-3</v>
      </c>
      <c r="J208" s="123">
        <v>25542.66</v>
      </c>
      <c r="K208" s="96"/>
      <c r="L208" s="95">
        <v>44.96</v>
      </c>
      <c r="M208" s="122">
        <v>7.7</v>
      </c>
      <c r="N208" s="118">
        <v>346</v>
      </c>
      <c r="AF208" s="89"/>
      <c r="AG208" s="71"/>
      <c r="AH208" s="71" t="s">
        <v>294</v>
      </c>
      <c r="AM208" s="71"/>
    </row>
    <row r="209" spans="1:39" s="53" customFormat="1" ht="15" x14ac:dyDescent="0.25">
      <c r="A209" s="100"/>
      <c r="B209" s="99"/>
      <c r="C209" s="218" t="s">
        <v>149</v>
      </c>
      <c r="D209" s="218"/>
      <c r="E209" s="218"/>
      <c r="F209" s="98"/>
      <c r="G209" s="96"/>
      <c r="H209" s="96"/>
      <c r="I209" s="96"/>
      <c r="J209" s="97"/>
      <c r="K209" s="96"/>
      <c r="L209" s="95">
        <v>44.96</v>
      </c>
      <c r="M209" s="94"/>
      <c r="N209" s="118">
        <v>346</v>
      </c>
      <c r="AF209" s="89"/>
      <c r="AG209" s="71"/>
      <c r="AH209" s="71"/>
      <c r="AM209" s="71" t="s">
        <v>149</v>
      </c>
    </row>
    <row r="210" spans="1:39" s="53" customFormat="1" ht="15" x14ac:dyDescent="0.25">
      <c r="A210" s="117" t="s">
        <v>445</v>
      </c>
      <c r="B210" s="116" t="s">
        <v>261</v>
      </c>
      <c r="C210" s="218" t="s">
        <v>260</v>
      </c>
      <c r="D210" s="218"/>
      <c r="E210" s="218"/>
      <c r="F210" s="98" t="s">
        <v>161</v>
      </c>
      <c r="G210" s="96"/>
      <c r="H210" s="96"/>
      <c r="I210" s="115">
        <v>1</v>
      </c>
      <c r="J210" s="97"/>
      <c r="K210" s="96"/>
      <c r="L210" s="97"/>
      <c r="M210" s="96"/>
      <c r="N210" s="114"/>
      <c r="AF210" s="89"/>
      <c r="AG210" s="71"/>
      <c r="AH210" s="71" t="s">
        <v>260</v>
      </c>
      <c r="AM210" s="71"/>
    </row>
    <row r="211" spans="1:39" s="53" customFormat="1" ht="22.5" x14ac:dyDescent="0.25">
      <c r="A211" s="127"/>
      <c r="B211" s="75" t="s">
        <v>186</v>
      </c>
      <c r="C211" s="208" t="s">
        <v>185</v>
      </c>
      <c r="D211" s="208"/>
      <c r="E211" s="208"/>
      <c r="F211" s="208"/>
      <c r="G211" s="208"/>
      <c r="H211" s="208"/>
      <c r="I211" s="208"/>
      <c r="J211" s="208"/>
      <c r="K211" s="208"/>
      <c r="L211" s="208"/>
      <c r="M211" s="208"/>
      <c r="N211" s="209"/>
      <c r="AF211" s="89"/>
      <c r="AG211" s="71"/>
      <c r="AH211" s="71"/>
      <c r="AI211" s="51" t="s">
        <v>185</v>
      </c>
      <c r="AM211" s="71"/>
    </row>
    <row r="212" spans="1:39" s="53" customFormat="1" ht="15" x14ac:dyDescent="0.25">
      <c r="A212" s="111"/>
      <c r="B212" s="75" t="s">
        <v>82</v>
      </c>
      <c r="C212" s="210" t="s">
        <v>159</v>
      </c>
      <c r="D212" s="210"/>
      <c r="E212" s="210"/>
      <c r="F212" s="105"/>
      <c r="G212" s="90"/>
      <c r="H212" s="90"/>
      <c r="I212" s="90"/>
      <c r="J212" s="102">
        <v>59.55</v>
      </c>
      <c r="K212" s="113">
        <v>1.1499999999999999</v>
      </c>
      <c r="L212" s="102">
        <v>68.48</v>
      </c>
      <c r="M212" s="113">
        <v>66.09</v>
      </c>
      <c r="N212" s="107">
        <v>4526</v>
      </c>
      <c r="AF212" s="89"/>
      <c r="AG212" s="71"/>
      <c r="AH212" s="71"/>
      <c r="AJ212" s="51" t="s">
        <v>159</v>
      </c>
      <c r="AM212" s="71"/>
    </row>
    <row r="213" spans="1:39" s="53" customFormat="1" ht="15" x14ac:dyDescent="0.25">
      <c r="A213" s="111"/>
      <c r="B213" s="75" t="s">
        <v>184</v>
      </c>
      <c r="C213" s="210" t="s">
        <v>183</v>
      </c>
      <c r="D213" s="210"/>
      <c r="E213" s="210"/>
      <c r="F213" s="105"/>
      <c r="G213" s="90"/>
      <c r="H213" s="90"/>
      <c r="I213" s="90"/>
      <c r="J213" s="102">
        <v>28.13</v>
      </c>
      <c r="K213" s="113">
        <v>1.1499999999999999</v>
      </c>
      <c r="L213" s="102">
        <v>32.35</v>
      </c>
      <c r="M213" s="113">
        <v>13.36</v>
      </c>
      <c r="N213" s="101">
        <v>432</v>
      </c>
      <c r="AF213" s="89"/>
      <c r="AG213" s="71"/>
      <c r="AH213" s="71"/>
      <c r="AJ213" s="51" t="s">
        <v>183</v>
      </c>
      <c r="AM213" s="71"/>
    </row>
    <row r="214" spans="1:39" s="53" customFormat="1" ht="15" x14ac:dyDescent="0.25">
      <c r="A214" s="111"/>
      <c r="B214" s="75" t="s">
        <v>203</v>
      </c>
      <c r="C214" s="210" t="s">
        <v>202</v>
      </c>
      <c r="D214" s="210"/>
      <c r="E214" s="210"/>
      <c r="F214" s="105"/>
      <c r="G214" s="90"/>
      <c r="H214" s="90"/>
      <c r="I214" s="90"/>
      <c r="J214" s="102">
        <v>3.3</v>
      </c>
      <c r="K214" s="113">
        <v>1.1499999999999999</v>
      </c>
      <c r="L214" s="102">
        <v>3.8</v>
      </c>
      <c r="M214" s="113">
        <v>66.09</v>
      </c>
      <c r="N214" s="101">
        <v>251</v>
      </c>
      <c r="AF214" s="89"/>
      <c r="AG214" s="71"/>
      <c r="AH214" s="71"/>
      <c r="AJ214" s="51" t="s">
        <v>202</v>
      </c>
      <c r="AM214" s="71"/>
    </row>
    <row r="215" spans="1:39" s="53" customFormat="1" ht="15" x14ac:dyDescent="0.25">
      <c r="A215" s="111"/>
      <c r="B215" s="75" t="s">
        <v>182</v>
      </c>
      <c r="C215" s="210" t="s">
        <v>181</v>
      </c>
      <c r="D215" s="210"/>
      <c r="E215" s="210"/>
      <c r="F215" s="105"/>
      <c r="G215" s="90"/>
      <c r="H215" s="90"/>
      <c r="I215" s="90"/>
      <c r="J215" s="102">
        <v>34.58</v>
      </c>
      <c r="K215" s="90"/>
      <c r="L215" s="102">
        <v>34.58</v>
      </c>
      <c r="M215" s="126">
        <v>7.7</v>
      </c>
      <c r="N215" s="101">
        <v>266</v>
      </c>
      <c r="AF215" s="89"/>
      <c r="AG215" s="71"/>
      <c r="AH215" s="71"/>
      <c r="AJ215" s="51" t="s">
        <v>181</v>
      </c>
      <c r="AM215" s="71"/>
    </row>
    <row r="216" spans="1:39" s="53" customFormat="1" ht="15" x14ac:dyDescent="0.25">
      <c r="A216" s="106"/>
      <c r="B216" s="75"/>
      <c r="C216" s="210" t="s">
        <v>157</v>
      </c>
      <c r="D216" s="210"/>
      <c r="E216" s="210"/>
      <c r="F216" s="105" t="s">
        <v>158</v>
      </c>
      <c r="G216" s="113">
        <v>6.19</v>
      </c>
      <c r="H216" s="113">
        <v>1.1499999999999999</v>
      </c>
      <c r="I216" s="120">
        <v>7.1185</v>
      </c>
      <c r="J216" s="103"/>
      <c r="K216" s="90"/>
      <c r="L216" s="103"/>
      <c r="M216" s="90"/>
      <c r="N216" s="112"/>
      <c r="AF216" s="89"/>
      <c r="AG216" s="71"/>
      <c r="AH216" s="71"/>
      <c r="AK216" s="51" t="s">
        <v>157</v>
      </c>
      <c r="AM216" s="71"/>
    </row>
    <row r="217" spans="1:39" s="53" customFormat="1" ht="15" x14ac:dyDescent="0.25">
      <c r="A217" s="106"/>
      <c r="B217" s="75"/>
      <c r="C217" s="210" t="s">
        <v>201</v>
      </c>
      <c r="D217" s="210"/>
      <c r="E217" s="210"/>
      <c r="F217" s="105" t="s">
        <v>158</v>
      </c>
      <c r="G217" s="113">
        <v>0.27</v>
      </c>
      <c r="H217" s="113">
        <v>1.1499999999999999</v>
      </c>
      <c r="I217" s="120">
        <v>0.3105</v>
      </c>
      <c r="J217" s="103"/>
      <c r="K217" s="90"/>
      <c r="L217" s="103"/>
      <c r="M217" s="90"/>
      <c r="N217" s="112"/>
      <c r="AF217" s="89"/>
      <c r="AG217" s="71"/>
      <c r="AH217" s="71"/>
      <c r="AK217" s="51" t="s">
        <v>201</v>
      </c>
      <c r="AM217" s="71"/>
    </row>
    <row r="218" spans="1:39" s="53" customFormat="1" ht="15" x14ac:dyDescent="0.25">
      <c r="A218" s="111"/>
      <c r="B218" s="75"/>
      <c r="C218" s="219" t="s">
        <v>156</v>
      </c>
      <c r="D218" s="219"/>
      <c r="E218" s="219"/>
      <c r="F218" s="110"/>
      <c r="G218" s="94"/>
      <c r="H218" s="94"/>
      <c r="I218" s="94"/>
      <c r="J218" s="109">
        <v>122.26</v>
      </c>
      <c r="K218" s="94"/>
      <c r="L218" s="109">
        <v>135.41</v>
      </c>
      <c r="M218" s="94"/>
      <c r="N218" s="108">
        <v>5224</v>
      </c>
      <c r="AF218" s="89"/>
      <c r="AG218" s="71"/>
      <c r="AH218" s="71"/>
      <c r="AL218" s="51" t="s">
        <v>156</v>
      </c>
      <c r="AM218" s="71"/>
    </row>
    <row r="219" spans="1:39" s="53" customFormat="1" ht="15" x14ac:dyDescent="0.25">
      <c r="A219" s="106"/>
      <c r="B219" s="75"/>
      <c r="C219" s="210" t="s">
        <v>155</v>
      </c>
      <c r="D219" s="210"/>
      <c r="E219" s="210"/>
      <c r="F219" s="105"/>
      <c r="G219" s="90"/>
      <c r="H219" s="90"/>
      <c r="I219" s="90"/>
      <c r="J219" s="103"/>
      <c r="K219" s="90"/>
      <c r="L219" s="102">
        <v>72.28</v>
      </c>
      <c r="M219" s="90"/>
      <c r="N219" s="107">
        <v>4777</v>
      </c>
      <c r="AF219" s="89"/>
      <c r="AG219" s="71"/>
      <c r="AH219" s="71"/>
      <c r="AK219" s="51" t="s">
        <v>155</v>
      </c>
      <c r="AM219" s="71"/>
    </row>
    <row r="220" spans="1:39" s="53" customFormat="1" ht="23.25" x14ac:dyDescent="0.25">
      <c r="A220" s="106"/>
      <c r="B220" s="75" t="s">
        <v>259</v>
      </c>
      <c r="C220" s="210" t="s">
        <v>258</v>
      </c>
      <c r="D220" s="210"/>
      <c r="E220" s="210"/>
      <c r="F220" s="105" t="s">
        <v>151</v>
      </c>
      <c r="G220" s="104">
        <v>102</v>
      </c>
      <c r="H220" s="90"/>
      <c r="I220" s="104">
        <v>102</v>
      </c>
      <c r="J220" s="103"/>
      <c r="K220" s="90"/>
      <c r="L220" s="102">
        <v>73.73</v>
      </c>
      <c r="M220" s="90"/>
      <c r="N220" s="107">
        <v>4873</v>
      </c>
      <c r="AF220" s="89"/>
      <c r="AG220" s="71"/>
      <c r="AH220" s="71"/>
      <c r="AK220" s="51" t="s">
        <v>258</v>
      </c>
      <c r="AM220" s="71"/>
    </row>
    <row r="221" spans="1:39" s="53" customFormat="1" ht="23.25" x14ac:dyDescent="0.25">
      <c r="A221" s="106"/>
      <c r="B221" s="75" t="s">
        <v>257</v>
      </c>
      <c r="C221" s="210" t="s">
        <v>256</v>
      </c>
      <c r="D221" s="210"/>
      <c r="E221" s="210"/>
      <c r="F221" s="105" t="s">
        <v>151</v>
      </c>
      <c r="G221" s="104">
        <v>51</v>
      </c>
      <c r="H221" s="90"/>
      <c r="I221" s="104">
        <v>51</v>
      </c>
      <c r="J221" s="103"/>
      <c r="K221" s="90"/>
      <c r="L221" s="102">
        <v>36.86</v>
      </c>
      <c r="M221" s="90"/>
      <c r="N221" s="107">
        <v>2436</v>
      </c>
      <c r="AF221" s="89"/>
      <c r="AG221" s="71"/>
      <c r="AH221" s="71"/>
      <c r="AK221" s="51" t="s">
        <v>256</v>
      </c>
      <c r="AM221" s="71"/>
    </row>
    <row r="222" spans="1:39" s="53" customFormat="1" ht="15" x14ac:dyDescent="0.25">
      <c r="A222" s="100"/>
      <c r="B222" s="99"/>
      <c r="C222" s="218" t="s">
        <v>149</v>
      </c>
      <c r="D222" s="218"/>
      <c r="E222" s="218"/>
      <c r="F222" s="98"/>
      <c r="G222" s="96"/>
      <c r="H222" s="96"/>
      <c r="I222" s="96"/>
      <c r="J222" s="97"/>
      <c r="K222" s="96"/>
      <c r="L222" s="95">
        <v>246</v>
      </c>
      <c r="M222" s="94"/>
      <c r="N222" s="93">
        <v>12533</v>
      </c>
      <c r="AF222" s="89"/>
      <c r="AG222" s="71"/>
      <c r="AH222" s="71"/>
      <c r="AM222" s="71" t="s">
        <v>149</v>
      </c>
    </row>
    <row r="223" spans="1:39" s="53" customFormat="1" ht="15" x14ac:dyDescent="0.25">
      <c r="A223" s="117" t="s">
        <v>444</v>
      </c>
      <c r="B223" s="116" t="s">
        <v>254</v>
      </c>
      <c r="C223" s="218" t="s">
        <v>253</v>
      </c>
      <c r="D223" s="218"/>
      <c r="E223" s="218"/>
      <c r="F223" s="98" t="s">
        <v>161</v>
      </c>
      <c r="G223" s="96"/>
      <c r="H223" s="96"/>
      <c r="I223" s="115">
        <v>1</v>
      </c>
      <c r="J223" s="97"/>
      <c r="K223" s="96"/>
      <c r="L223" s="97"/>
      <c r="M223" s="96"/>
      <c r="N223" s="114"/>
      <c r="AF223" s="89"/>
      <c r="AG223" s="71"/>
      <c r="AH223" s="71" t="s">
        <v>253</v>
      </c>
      <c r="AM223" s="71"/>
    </row>
    <row r="224" spans="1:39" s="53" customFormat="1" ht="15" x14ac:dyDescent="0.25">
      <c r="A224" s="111"/>
      <c r="B224" s="75" t="s">
        <v>82</v>
      </c>
      <c r="C224" s="210" t="s">
        <v>159</v>
      </c>
      <c r="D224" s="210"/>
      <c r="E224" s="210"/>
      <c r="F224" s="105"/>
      <c r="G224" s="90"/>
      <c r="H224" s="90"/>
      <c r="I224" s="90"/>
      <c r="J224" s="102">
        <v>98.92</v>
      </c>
      <c r="K224" s="90"/>
      <c r="L224" s="102">
        <v>98.92</v>
      </c>
      <c r="M224" s="113">
        <v>66.09</v>
      </c>
      <c r="N224" s="107">
        <v>6538</v>
      </c>
      <c r="AF224" s="89"/>
      <c r="AG224" s="71"/>
      <c r="AH224" s="71"/>
      <c r="AJ224" s="51" t="s">
        <v>159</v>
      </c>
      <c r="AM224" s="71"/>
    </row>
    <row r="225" spans="1:40" s="53" customFormat="1" ht="15" x14ac:dyDescent="0.25">
      <c r="A225" s="106"/>
      <c r="B225" s="75"/>
      <c r="C225" s="210" t="s">
        <v>157</v>
      </c>
      <c r="D225" s="210"/>
      <c r="E225" s="210"/>
      <c r="F225" s="105" t="s">
        <v>158</v>
      </c>
      <c r="G225" s="126">
        <v>8.1</v>
      </c>
      <c r="H225" s="90"/>
      <c r="I225" s="126">
        <v>8.1</v>
      </c>
      <c r="J225" s="103"/>
      <c r="K225" s="90"/>
      <c r="L225" s="103"/>
      <c r="M225" s="90"/>
      <c r="N225" s="112"/>
      <c r="AF225" s="89"/>
      <c r="AG225" s="71"/>
      <c r="AH225" s="71"/>
      <c r="AK225" s="51" t="s">
        <v>157</v>
      </c>
      <c r="AM225" s="71"/>
    </row>
    <row r="226" spans="1:40" s="53" customFormat="1" ht="15" x14ac:dyDescent="0.25">
      <c r="A226" s="111"/>
      <c r="B226" s="75"/>
      <c r="C226" s="219" t="s">
        <v>156</v>
      </c>
      <c r="D226" s="219"/>
      <c r="E226" s="219"/>
      <c r="F226" s="110"/>
      <c r="G226" s="94"/>
      <c r="H226" s="94"/>
      <c r="I226" s="94"/>
      <c r="J226" s="109">
        <v>98.92</v>
      </c>
      <c r="K226" s="94"/>
      <c r="L226" s="109">
        <v>98.92</v>
      </c>
      <c r="M226" s="94"/>
      <c r="N226" s="108">
        <v>6538</v>
      </c>
      <c r="AF226" s="89"/>
      <c r="AG226" s="71"/>
      <c r="AH226" s="71"/>
      <c r="AL226" s="51" t="s">
        <v>156</v>
      </c>
      <c r="AM226" s="71"/>
    </row>
    <row r="227" spans="1:40" s="53" customFormat="1" ht="15" x14ac:dyDescent="0.25">
      <c r="A227" s="106"/>
      <c r="B227" s="75"/>
      <c r="C227" s="210" t="s">
        <v>155</v>
      </c>
      <c r="D227" s="210"/>
      <c r="E227" s="210"/>
      <c r="F227" s="105"/>
      <c r="G227" s="90"/>
      <c r="H227" s="90"/>
      <c r="I227" s="90"/>
      <c r="J227" s="103"/>
      <c r="K227" s="90"/>
      <c r="L227" s="102">
        <v>98.92</v>
      </c>
      <c r="M227" s="90"/>
      <c r="N227" s="107">
        <v>6538</v>
      </c>
      <c r="AF227" s="89"/>
      <c r="AG227" s="71"/>
      <c r="AH227" s="71"/>
      <c r="AK227" s="51" t="s">
        <v>155</v>
      </c>
      <c r="AM227" s="71"/>
    </row>
    <row r="228" spans="1:40" s="53" customFormat="1" ht="23.25" x14ac:dyDescent="0.25">
      <c r="A228" s="106"/>
      <c r="B228" s="75" t="s">
        <v>154</v>
      </c>
      <c r="C228" s="210" t="s">
        <v>153</v>
      </c>
      <c r="D228" s="210"/>
      <c r="E228" s="210"/>
      <c r="F228" s="105" t="s">
        <v>151</v>
      </c>
      <c r="G228" s="104">
        <v>78</v>
      </c>
      <c r="H228" s="90"/>
      <c r="I228" s="104">
        <v>78</v>
      </c>
      <c r="J228" s="103"/>
      <c r="K228" s="90"/>
      <c r="L228" s="102">
        <v>77.16</v>
      </c>
      <c r="M228" s="90"/>
      <c r="N228" s="107">
        <v>5100</v>
      </c>
      <c r="AF228" s="89"/>
      <c r="AG228" s="71"/>
      <c r="AH228" s="71"/>
      <c r="AK228" s="51" t="s">
        <v>153</v>
      </c>
      <c r="AM228" s="71"/>
    </row>
    <row r="229" spans="1:40" s="53" customFormat="1" ht="23.25" x14ac:dyDescent="0.25">
      <c r="A229" s="106"/>
      <c r="B229" s="75" t="s">
        <v>152</v>
      </c>
      <c r="C229" s="210" t="s">
        <v>150</v>
      </c>
      <c r="D229" s="210"/>
      <c r="E229" s="210"/>
      <c r="F229" s="105" t="s">
        <v>151</v>
      </c>
      <c r="G229" s="104">
        <v>36</v>
      </c>
      <c r="H229" s="90"/>
      <c r="I229" s="104">
        <v>36</v>
      </c>
      <c r="J229" s="103"/>
      <c r="K229" s="90"/>
      <c r="L229" s="102">
        <v>35.61</v>
      </c>
      <c r="M229" s="90"/>
      <c r="N229" s="107">
        <v>2354</v>
      </c>
      <c r="AF229" s="89"/>
      <c r="AG229" s="71"/>
      <c r="AH229" s="71"/>
      <c r="AK229" s="51" t="s">
        <v>150</v>
      </c>
      <c r="AM229" s="71"/>
    </row>
    <row r="230" spans="1:40" s="53" customFormat="1" ht="15" x14ac:dyDescent="0.25">
      <c r="A230" s="100"/>
      <c r="B230" s="99"/>
      <c r="C230" s="218" t="s">
        <v>149</v>
      </c>
      <c r="D230" s="218"/>
      <c r="E230" s="218"/>
      <c r="F230" s="98"/>
      <c r="G230" s="96"/>
      <c r="H230" s="96"/>
      <c r="I230" s="96"/>
      <c r="J230" s="97"/>
      <c r="K230" s="96"/>
      <c r="L230" s="95">
        <v>211.69</v>
      </c>
      <c r="M230" s="94"/>
      <c r="N230" s="93">
        <v>13992</v>
      </c>
      <c r="AF230" s="89"/>
      <c r="AG230" s="71"/>
      <c r="AH230" s="71"/>
      <c r="AM230" s="71" t="s">
        <v>149</v>
      </c>
    </row>
    <row r="231" spans="1:40" s="53" customFormat="1" ht="23.25" x14ac:dyDescent="0.25">
      <c r="A231" s="117" t="s">
        <v>443</v>
      </c>
      <c r="B231" s="116" t="s">
        <v>251</v>
      </c>
      <c r="C231" s="218" t="s">
        <v>250</v>
      </c>
      <c r="D231" s="218"/>
      <c r="E231" s="218"/>
      <c r="F231" s="98" t="s">
        <v>161</v>
      </c>
      <c r="G231" s="96"/>
      <c r="H231" s="96"/>
      <c r="I231" s="115">
        <v>1</v>
      </c>
      <c r="J231" s="123">
        <v>43441.279999999999</v>
      </c>
      <c r="K231" s="96"/>
      <c r="L231" s="123">
        <v>7006.61</v>
      </c>
      <c r="M231" s="122">
        <v>6.2</v>
      </c>
      <c r="N231" s="93">
        <v>43441</v>
      </c>
      <c r="AF231" s="89"/>
      <c r="AG231" s="71"/>
      <c r="AH231" s="71" t="s">
        <v>250</v>
      </c>
      <c r="AM231" s="71"/>
    </row>
    <row r="232" spans="1:40" s="53" customFormat="1" ht="15" x14ac:dyDescent="0.25">
      <c r="A232" s="135"/>
      <c r="B232" s="134"/>
      <c r="C232" s="210" t="s">
        <v>249</v>
      </c>
      <c r="D232" s="210"/>
      <c r="E232" s="210"/>
      <c r="F232" s="210"/>
      <c r="G232" s="210"/>
      <c r="H232" s="210"/>
      <c r="I232" s="210"/>
      <c r="J232" s="210"/>
      <c r="K232" s="210"/>
      <c r="L232" s="210"/>
      <c r="M232" s="210"/>
      <c r="N232" s="220"/>
      <c r="AF232" s="89"/>
      <c r="AG232" s="71"/>
      <c r="AH232" s="71"/>
      <c r="AM232" s="71"/>
      <c r="AN232" s="51" t="s">
        <v>249</v>
      </c>
    </row>
    <row r="233" spans="1:40" s="53" customFormat="1" ht="15" x14ac:dyDescent="0.25">
      <c r="A233" s="100"/>
      <c r="B233" s="99"/>
      <c r="C233" s="218" t="s">
        <v>149</v>
      </c>
      <c r="D233" s="218"/>
      <c r="E233" s="218"/>
      <c r="F233" s="98"/>
      <c r="G233" s="96"/>
      <c r="H233" s="96"/>
      <c r="I233" s="96"/>
      <c r="J233" s="97"/>
      <c r="K233" s="96"/>
      <c r="L233" s="123">
        <v>7006.61</v>
      </c>
      <c r="M233" s="94"/>
      <c r="N233" s="93">
        <v>43441</v>
      </c>
      <c r="AF233" s="89"/>
      <c r="AG233" s="71"/>
      <c r="AH233" s="71"/>
      <c r="AM233" s="71" t="s">
        <v>149</v>
      </c>
    </row>
    <row r="234" spans="1:40" s="53" customFormat="1" ht="45.75" x14ac:dyDescent="0.25">
      <c r="A234" s="117" t="s">
        <v>442</v>
      </c>
      <c r="B234" s="116" t="s">
        <v>243</v>
      </c>
      <c r="C234" s="218" t="s">
        <v>241</v>
      </c>
      <c r="D234" s="218"/>
      <c r="E234" s="218"/>
      <c r="F234" s="98" t="s">
        <v>242</v>
      </c>
      <c r="G234" s="96"/>
      <c r="H234" s="96"/>
      <c r="I234" s="122">
        <v>6.5</v>
      </c>
      <c r="J234" s="95">
        <v>6.34</v>
      </c>
      <c r="K234" s="96"/>
      <c r="L234" s="95">
        <v>41.21</v>
      </c>
      <c r="M234" s="122">
        <v>7.7</v>
      </c>
      <c r="N234" s="118">
        <v>317</v>
      </c>
      <c r="AF234" s="89"/>
      <c r="AG234" s="71"/>
      <c r="AH234" s="71" t="s">
        <v>241</v>
      </c>
      <c r="AM234" s="71"/>
    </row>
    <row r="235" spans="1:40" s="53" customFormat="1" ht="15" x14ac:dyDescent="0.25">
      <c r="A235" s="100"/>
      <c r="B235" s="99"/>
      <c r="C235" s="218" t="s">
        <v>149</v>
      </c>
      <c r="D235" s="218"/>
      <c r="E235" s="218"/>
      <c r="F235" s="98"/>
      <c r="G235" s="96"/>
      <c r="H235" s="96"/>
      <c r="I235" s="96"/>
      <c r="J235" s="97"/>
      <c r="K235" s="96"/>
      <c r="L235" s="95">
        <v>41.21</v>
      </c>
      <c r="M235" s="94"/>
      <c r="N235" s="118">
        <v>317</v>
      </c>
      <c r="AF235" s="89"/>
      <c r="AG235" s="71"/>
      <c r="AH235" s="71"/>
      <c r="AM235" s="71" t="s">
        <v>149</v>
      </c>
    </row>
    <row r="236" spans="1:40" s="53" customFormat="1" ht="15" x14ac:dyDescent="0.25">
      <c r="A236" s="117" t="s">
        <v>441</v>
      </c>
      <c r="B236" s="116" t="s">
        <v>247</v>
      </c>
      <c r="C236" s="218" t="s">
        <v>245</v>
      </c>
      <c r="D236" s="218"/>
      <c r="E236" s="218"/>
      <c r="F236" s="98" t="s">
        <v>246</v>
      </c>
      <c r="G236" s="96"/>
      <c r="H236" s="96"/>
      <c r="I236" s="121">
        <v>0.06</v>
      </c>
      <c r="J236" s="123">
        <v>2161</v>
      </c>
      <c r="K236" s="96"/>
      <c r="L236" s="95">
        <v>129.66</v>
      </c>
      <c r="M236" s="122">
        <v>7.7</v>
      </c>
      <c r="N236" s="118">
        <v>998</v>
      </c>
      <c r="AF236" s="89"/>
      <c r="AG236" s="71"/>
      <c r="AH236" s="71" t="s">
        <v>245</v>
      </c>
      <c r="AM236" s="71"/>
    </row>
    <row r="237" spans="1:40" s="53" customFormat="1" ht="15" x14ac:dyDescent="0.25">
      <c r="A237" s="100"/>
      <c r="B237" s="99"/>
      <c r="C237" s="218" t="s">
        <v>149</v>
      </c>
      <c r="D237" s="218"/>
      <c r="E237" s="218"/>
      <c r="F237" s="98"/>
      <c r="G237" s="96"/>
      <c r="H237" s="96"/>
      <c r="I237" s="96"/>
      <c r="J237" s="97"/>
      <c r="K237" s="96"/>
      <c r="L237" s="95">
        <v>129.66</v>
      </c>
      <c r="M237" s="94"/>
      <c r="N237" s="118">
        <v>998</v>
      </c>
      <c r="AF237" s="89"/>
      <c r="AG237" s="71"/>
      <c r="AH237" s="71"/>
      <c r="AM237" s="71" t="s">
        <v>149</v>
      </c>
    </row>
    <row r="238" spans="1:40" s="53" customFormat="1" ht="23.25" x14ac:dyDescent="0.25">
      <c r="A238" s="117" t="s">
        <v>440</v>
      </c>
      <c r="B238" s="116" t="s">
        <v>239</v>
      </c>
      <c r="C238" s="218" t="s">
        <v>238</v>
      </c>
      <c r="D238" s="218"/>
      <c r="E238" s="218"/>
      <c r="F238" s="98" t="s">
        <v>161</v>
      </c>
      <c r="G238" s="96"/>
      <c r="H238" s="96"/>
      <c r="I238" s="115">
        <v>1</v>
      </c>
      <c r="J238" s="95">
        <v>99.1</v>
      </c>
      <c r="K238" s="96"/>
      <c r="L238" s="95">
        <v>99.1</v>
      </c>
      <c r="M238" s="122">
        <v>7.7</v>
      </c>
      <c r="N238" s="118">
        <v>763</v>
      </c>
      <c r="AF238" s="89"/>
      <c r="AG238" s="71"/>
      <c r="AH238" s="71" t="s">
        <v>238</v>
      </c>
      <c r="AM238" s="71"/>
    </row>
    <row r="239" spans="1:40" s="53" customFormat="1" ht="15" x14ac:dyDescent="0.25">
      <c r="A239" s="100"/>
      <c r="B239" s="99"/>
      <c r="C239" s="218" t="s">
        <v>149</v>
      </c>
      <c r="D239" s="218"/>
      <c r="E239" s="218"/>
      <c r="F239" s="98"/>
      <c r="G239" s="96"/>
      <c r="H239" s="96"/>
      <c r="I239" s="96"/>
      <c r="J239" s="97"/>
      <c r="K239" s="96"/>
      <c r="L239" s="95">
        <v>99.1</v>
      </c>
      <c r="M239" s="94"/>
      <c r="N239" s="118">
        <v>763</v>
      </c>
      <c r="AF239" s="89"/>
      <c r="AG239" s="71"/>
      <c r="AH239" s="71"/>
      <c r="AM239" s="71" t="s">
        <v>149</v>
      </c>
    </row>
    <row r="240" spans="1:40" s="53" customFormat="1" ht="15" x14ac:dyDescent="0.25">
      <c r="A240" s="215" t="s">
        <v>439</v>
      </c>
      <c r="B240" s="216"/>
      <c r="C240" s="216"/>
      <c r="D240" s="216"/>
      <c r="E240" s="216"/>
      <c r="F240" s="216"/>
      <c r="G240" s="216"/>
      <c r="H240" s="216"/>
      <c r="I240" s="216"/>
      <c r="J240" s="216"/>
      <c r="K240" s="216"/>
      <c r="L240" s="216"/>
      <c r="M240" s="216"/>
      <c r="N240" s="217"/>
      <c r="AF240" s="89"/>
      <c r="AG240" s="71" t="s">
        <v>439</v>
      </c>
      <c r="AH240" s="71"/>
      <c r="AM240" s="71"/>
    </row>
    <row r="241" spans="1:39" s="53" customFormat="1" ht="45.75" x14ac:dyDescent="0.25">
      <c r="A241" s="117" t="s">
        <v>438</v>
      </c>
      <c r="B241" s="116" t="s">
        <v>379</v>
      </c>
      <c r="C241" s="218" t="s">
        <v>378</v>
      </c>
      <c r="D241" s="218"/>
      <c r="E241" s="218"/>
      <c r="F241" s="98" t="s">
        <v>161</v>
      </c>
      <c r="G241" s="96"/>
      <c r="H241" s="96"/>
      <c r="I241" s="115">
        <v>5</v>
      </c>
      <c r="J241" s="97"/>
      <c r="K241" s="96"/>
      <c r="L241" s="97"/>
      <c r="M241" s="96"/>
      <c r="N241" s="114"/>
      <c r="AF241" s="89"/>
      <c r="AG241" s="71"/>
      <c r="AH241" s="71" t="s">
        <v>378</v>
      </c>
      <c r="AM241" s="71"/>
    </row>
    <row r="242" spans="1:39" s="53" customFormat="1" ht="15" x14ac:dyDescent="0.25">
      <c r="A242" s="127"/>
      <c r="B242" s="75" t="s">
        <v>360</v>
      </c>
      <c r="C242" s="208" t="s">
        <v>359</v>
      </c>
      <c r="D242" s="208"/>
      <c r="E242" s="208"/>
      <c r="F242" s="208"/>
      <c r="G242" s="208"/>
      <c r="H242" s="208"/>
      <c r="I242" s="208"/>
      <c r="J242" s="208"/>
      <c r="K242" s="208"/>
      <c r="L242" s="208"/>
      <c r="M242" s="208"/>
      <c r="N242" s="209"/>
      <c r="AF242" s="89"/>
      <c r="AG242" s="71"/>
      <c r="AH242" s="71"/>
      <c r="AI242" s="51" t="s">
        <v>359</v>
      </c>
      <c r="AM242" s="71"/>
    </row>
    <row r="243" spans="1:39" s="53" customFormat="1" ht="15" x14ac:dyDescent="0.25">
      <c r="A243" s="127"/>
      <c r="B243" s="75" t="s">
        <v>404</v>
      </c>
      <c r="C243" s="208" t="s">
        <v>403</v>
      </c>
      <c r="D243" s="208"/>
      <c r="E243" s="208"/>
      <c r="F243" s="208"/>
      <c r="G243" s="208"/>
      <c r="H243" s="208"/>
      <c r="I243" s="208"/>
      <c r="J243" s="208"/>
      <c r="K243" s="208"/>
      <c r="L243" s="208"/>
      <c r="M243" s="208"/>
      <c r="N243" s="209"/>
      <c r="AF243" s="89"/>
      <c r="AG243" s="71"/>
      <c r="AH243" s="71"/>
      <c r="AI243" s="51" t="s">
        <v>403</v>
      </c>
      <c r="AM243" s="71"/>
    </row>
    <row r="244" spans="1:39" s="53" customFormat="1" ht="23.25" x14ac:dyDescent="0.25">
      <c r="A244" s="127"/>
      <c r="B244" s="75" t="s">
        <v>398</v>
      </c>
      <c r="C244" s="208" t="s">
        <v>397</v>
      </c>
      <c r="D244" s="208"/>
      <c r="E244" s="208"/>
      <c r="F244" s="208"/>
      <c r="G244" s="208"/>
      <c r="H244" s="208"/>
      <c r="I244" s="208"/>
      <c r="J244" s="208"/>
      <c r="K244" s="208"/>
      <c r="L244" s="208"/>
      <c r="M244" s="208"/>
      <c r="N244" s="209"/>
      <c r="AF244" s="89"/>
      <c r="AG244" s="71"/>
      <c r="AH244" s="71"/>
      <c r="AI244" s="51" t="s">
        <v>397</v>
      </c>
      <c r="AM244" s="71"/>
    </row>
    <row r="245" spans="1:39" s="53" customFormat="1" ht="22.5" x14ac:dyDescent="0.25">
      <c r="A245" s="127"/>
      <c r="B245" s="75" t="s">
        <v>186</v>
      </c>
      <c r="C245" s="208" t="s">
        <v>185</v>
      </c>
      <c r="D245" s="208"/>
      <c r="E245" s="208"/>
      <c r="F245" s="208"/>
      <c r="G245" s="208"/>
      <c r="H245" s="208"/>
      <c r="I245" s="208"/>
      <c r="J245" s="208"/>
      <c r="K245" s="208"/>
      <c r="L245" s="208"/>
      <c r="M245" s="208"/>
      <c r="N245" s="209"/>
      <c r="AF245" s="89"/>
      <c r="AG245" s="71"/>
      <c r="AH245" s="71"/>
      <c r="AI245" s="51" t="s">
        <v>185</v>
      </c>
      <c r="AM245" s="71"/>
    </row>
    <row r="246" spans="1:39" s="53" customFormat="1" ht="15" x14ac:dyDescent="0.25">
      <c r="A246" s="111"/>
      <c r="B246" s="75" t="s">
        <v>82</v>
      </c>
      <c r="C246" s="210" t="s">
        <v>159</v>
      </c>
      <c r="D246" s="210"/>
      <c r="E246" s="210"/>
      <c r="F246" s="105"/>
      <c r="G246" s="90"/>
      <c r="H246" s="90"/>
      <c r="I246" s="90"/>
      <c r="J246" s="102">
        <v>93.31</v>
      </c>
      <c r="K246" s="133">
        <v>1.5970625000000001</v>
      </c>
      <c r="L246" s="102">
        <v>745.11</v>
      </c>
      <c r="M246" s="113">
        <v>66.09</v>
      </c>
      <c r="N246" s="107">
        <v>49244</v>
      </c>
      <c r="AF246" s="89"/>
      <c r="AG246" s="71"/>
      <c r="AH246" s="71"/>
      <c r="AJ246" s="51" t="s">
        <v>159</v>
      </c>
      <c r="AM246" s="71"/>
    </row>
    <row r="247" spans="1:39" s="53" customFormat="1" ht="15" x14ac:dyDescent="0.25">
      <c r="A247" s="111"/>
      <c r="B247" s="75" t="s">
        <v>184</v>
      </c>
      <c r="C247" s="210" t="s">
        <v>183</v>
      </c>
      <c r="D247" s="210"/>
      <c r="E247" s="210"/>
      <c r="F247" s="105"/>
      <c r="G247" s="90"/>
      <c r="H247" s="90"/>
      <c r="I247" s="90"/>
      <c r="J247" s="102">
        <v>229.23</v>
      </c>
      <c r="K247" s="120">
        <v>1.4375</v>
      </c>
      <c r="L247" s="132">
        <v>1647.59</v>
      </c>
      <c r="M247" s="113">
        <v>13.36</v>
      </c>
      <c r="N247" s="107">
        <v>22012</v>
      </c>
      <c r="AF247" s="89"/>
      <c r="AG247" s="71"/>
      <c r="AH247" s="71"/>
      <c r="AJ247" s="51" t="s">
        <v>183</v>
      </c>
      <c r="AM247" s="71"/>
    </row>
    <row r="248" spans="1:39" s="53" customFormat="1" ht="15" x14ac:dyDescent="0.25">
      <c r="A248" s="111"/>
      <c r="B248" s="75" t="s">
        <v>203</v>
      </c>
      <c r="C248" s="210" t="s">
        <v>202</v>
      </c>
      <c r="D248" s="210"/>
      <c r="E248" s="210"/>
      <c r="F248" s="105"/>
      <c r="G248" s="90"/>
      <c r="H248" s="90"/>
      <c r="I248" s="90"/>
      <c r="J248" s="102">
        <v>22.85</v>
      </c>
      <c r="K248" s="120">
        <v>1.4375</v>
      </c>
      <c r="L248" s="102">
        <v>164.23</v>
      </c>
      <c r="M248" s="113">
        <v>66.09</v>
      </c>
      <c r="N248" s="107">
        <v>10854</v>
      </c>
      <c r="AF248" s="89"/>
      <c r="AG248" s="71"/>
      <c r="AH248" s="71"/>
      <c r="AJ248" s="51" t="s">
        <v>202</v>
      </c>
      <c r="AM248" s="71"/>
    </row>
    <row r="249" spans="1:39" s="53" customFormat="1" ht="15" x14ac:dyDescent="0.25">
      <c r="A249" s="111"/>
      <c r="B249" s="75" t="s">
        <v>182</v>
      </c>
      <c r="C249" s="210" t="s">
        <v>181</v>
      </c>
      <c r="D249" s="210"/>
      <c r="E249" s="210"/>
      <c r="F249" s="105"/>
      <c r="G249" s="90"/>
      <c r="H249" s="90"/>
      <c r="I249" s="90"/>
      <c r="J249" s="102">
        <v>58.97</v>
      </c>
      <c r="K249" s="90"/>
      <c r="L249" s="102">
        <v>294.85000000000002</v>
      </c>
      <c r="M249" s="126">
        <v>7.7</v>
      </c>
      <c r="N249" s="107">
        <v>2270</v>
      </c>
      <c r="AF249" s="89"/>
      <c r="AG249" s="71"/>
      <c r="AH249" s="71"/>
      <c r="AJ249" s="51" t="s">
        <v>181</v>
      </c>
      <c r="AM249" s="71"/>
    </row>
    <row r="250" spans="1:39" s="53" customFormat="1" ht="15" x14ac:dyDescent="0.25">
      <c r="A250" s="106"/>
      <c r="B250" s="75"/>
      <c r="C250" s="210" t="s">
        <v>157</v>
      </c>
      <c r="D250" s="210"/>
      <c r="E250" s="210"/>
      <c r="F250" s="105" t="s">
        <v>158</v>
      </c>
      <c r="G250" s="126">
        <v>10.8</v>
      </c>
      <c r="H250" s="133">
        <v>1.5970625000000001</v>
      </c>
      <c r="I250" s="128">
        <v>86.241375000000005</v>
      </c>
      <c r="J250" s="103"/>
      <c r="K250" s="90"/>
      <c r="L250" s="103"/>
      <c r="M250" s="90"/>
      <c r="N250" s="112"/>
      <c r="AF250" s="89"/>
      <c r="AG250" s="71"/>
      <c r="AH250" s="71"/>
      <c r="AK250" s="51" t="s">
        <v>157</v>
      </c>
      <c r="AM250" s="71"/>
    </row>
    <row r="251" spans="1:39" s="53" customFormat="1" ht="15" x14ac:dyDescent="0.25">
      <c r="A251" s="106"/>
      <c r="B251" s="75"/>
      <c r="C251" s="210" t="s">
        <v>201</v>
      </c>
      <c r="D251" s="210"/>
      <c r="E251" s="210"/>
      <c r="F251" s="105" t="s">
        <v>158</v>
      </c>
      <c r="G251" s="113">
        <v>1.97</v>
      </c>
      <c r="H251" s="120">
        <v>1.4375</v>
      </c>
      <c r="I251" s="128">
        <v>14.159375000000001</v>
      </c>
      <c r="J251" s="103"/>
      <c r="K251" s="90"/>
      <c r="L251" s="103"/>
      <c r="M251" s="90"/>
      <c r="N251" s="112"/>
      <c r="AF251" s="89"/>
      <c r="AG251" s="71"/>
      <c r="AH251" s="71"/>
      <c r="AK251" s="51" t="s">
        <v>201</v>
      </c>
      <c r="AM251" s="71"/>
    </row>
    <row r="252" spans="1:39" s="53" customFormat="1" ht="15" x14ac:dyDescent="0.25">
      <c r="A252" s="111"/>
      <c r="B252" s="75"/>
      <c r="C252" s="219" t="s">
        <v>156</v>
      </c>
      <c r="D252" s="219"/>
      <c r="E252" s="219"/>
      <c r="F252" s="110"/>
      <c r="G252" s="94"/>
      <c r="H252" s="94"/>
      <c r="I252" s="94"/>
      <c r="J252" s="109">
        <v>381.51</v>
      </c>
      <c r="K252" s="94"/>
      <c r="L252" s="130">
        <v>2687.55</v>
      </c>
      <c r="M252" s="94"/>
      <c r="N252" s="108">
        <v>73526</v>
      </c>
      <c r="AF252" s="89"/>
      <c r="AG252" s="71"/>
      <c r="AH252" s="71"/>
      <c r="AL252" s="51" t="s">
        <v>156</v>
      </c>
      <c r="AM252" s="71"/>
    </row>
    <row r="253" spans="1:39" s="53" customFormat="1" ht="15" x14ac:dyDescent="0.25">
      <c r="A253" s="106"/>
      <c r="B253" s="75"/>
      <c r="C253" s="210" t="s">
        <v>155</v>
      </c>
      <c r="D253" s="210"/>
      <c r="E253" s="210"/>
      <c r="F253" s="105"/>
      <c r="G253" s="90"/>
      <c r="H253" s="90"/>
      <c r="I253" s="90"/>
      <c r="J253" s="103"/>
      <c r="K253" s="90"/>
      <c r="L253" s="102">
        <v>909.34</v>
      </c>
      <c r="M253" s="90"/>
      <c r="N253" s="107">
        <v>60098</v>
      </c>
      <c r="AF253" s="89"/>
      <c r="AG253" s="71"/>
      <c r="AH253" s="71"/>
      <c r="AK253" s="51" t="s">
        <v>155</v>
      </c>
      <c r="AM253" s="71"/>
    </row>
    <row r="254" spans="1:39" s="53" customFormat="1" ht="15" x14ac:dyDescent="0.25">
      <c r="A254" s="106"/>
      <c r="B254" s="75" t="s">
        <v>180</v>
      </c>
      <c r="C254" s="210" t="s">
        <v>179</v>
      </c>
      <c r="D254" s="210"/>
      <c r="E254" s="210"/>
      <c r="F254" s="105" t="s">
        <v>151</v>
      </c>
      <c r="G254" s="104">
        <v>108</v>
      </c>
      <c r="H254" s="90"/>
      <c r="I254" s="104">
        <v>108</v>
      </c>
      <c r="J254" s="103"/>
      <c r="K254" s="90"/>
      <c r="L254" s="102">
        <v>982.09</v>
      </c>
      <c r="M254" s="90"/>
      <c r="N254" s="107">
        <v>64906</v>
      </c>
      <c r="AF254" s="89"/>
      <c r="AG254" s="71"/>
      <c r="AH254" s="71"/>
      <c r="AK254" s="51" t="s">
        <v>179</v>
      </c>
      <c r="AM254" s="71"/>
    </row>
    <row r="255" spans="1:39" s="53" customFormat="1" ht="15" x14ac:dyDescent="0.25">
      <c r="A255" s="106"/>
      <c r="B255" s="75" t="s">
        <v>178</v>
      </c>
      <c r="C255" s="210" t="s">
        <v>177</v>
      </c>
      <c r="D255" s="210"/>
      <c r="E255" s="210"/>
      <c r="F255" s="105" t="s">
        <v>151</v>
      </c>
      <c r="G255" s="104">
        <v>60</v>
      </c>
      <c r="H255" s="90"/>
      <c r="I255" s="104">
        <v>60</v>
      </c>
      <c r="J255" s="103"/>
      <c r="K255" s="90"/>
      <c r="L255" s="102">
        <v>545.6</v>
      </c>
      <c r="M255" s="90"/>
      <c r="N255" s="107">
        <v>36059</v>
      </c>
      <c r="AF255" s="89"/>
      <c r="AG255" s="71"/>
      <c r="AH255" s="71"/>
      <c r="AK255" s="51" t="s">
        <v>177</v>
      </c>
      <c r="AM255" s="71"/>
    </row>
    <row r="256" spans="1:39" s="53" customFormat="1" ht="15" x14ac:dyDescent="0.25">
      <c r="A256" s="100"/>
      <c r="B256" s="99"/>
      <c r="C256" s="218" t="s">
        <v>149</v>
      </c>
      <c r="D256" s="218"/>
      <c r="E256" s="218"/>
      <c r="F256" s="98"/>
      <c r="G256" s="96"/>
      <c r="H256" s="96"/>
      <c r="I256" s="96"/>
      <c r="J256" s="97"/>
      <c r="K256" s="96"/>
      <c r="L256" s="123">
        <v>4215.24</v>
      </c>
      <c r="M256" s="94"/>
      <c r="N256" s="93">
        <v>174491</v>
      </c>
      <c r="AF256" s="89"/>
      <c r="AG256" s="71"/>
      <c r="AH256" s="71"/>
      <c r="AM256" s="71" t="s">
        <v>149</v>
      </c>
    </row>
    <row r="257" spans="1:39" s="53" customFormat="1" ht="15" x14ac:dyDescent="0.25">
      <c r="A257" s="117" t="s">
        <v>437</v>
      </c>
      <c r="B257" s="116" t="s">
        <v>406</v>
      </c>
      <c r="C257" s="218" t="s">
        <v>405</v>
      </c>
      <c r="D257" s="218"/>
      <c r="E257" s="218"/>
      <c r="F257" s="98" t="s">
        <v>158</v>
      </c>
      <c r="G257" s="96"/>
      <c r="H257" s="96"/>
      <c r="I257" s="121">
        <v>1.25</v>
      </c>
      <c r="J257" s="95">
        <v>8.64</v>
      </c>
      <c r="K257" s="96"/>
      <c r="L257" s="95">
        <v>46.23</v>
      </c>
      <c r="M257" s="96"/>
      <c r="N257" s="93">
        <v>3055</v>
      </c>
      <c r="AF257" s="89"/>
      <c r="AG257" s="71"/>
      <c r="AH257" s="71" t="s">
        <v>405</v>
      </c>
      <c r="AM257" s="71"/>
    </row>
    <row r="258" spans="1:39" s="53" customFormat="1" ht="15" x14ac:dyDescent="0.25">
      <c r="A258" s="127"/>
      <c r="B258" s="75" t="s">
        <v>360</v>
      </c>
      <c r="C258" s="208" t="s">
        <v>359</v>
      </c>
      <c r="D258" s="208"/>
      <c r="E258" s="208"/>
      <c r="F258" s="208"/>
      <c r="G258" s="208"/>
      <c r="H258" s="208"/>
      <c r="I258" s="208"/>
      <c r="J258" s="208"/>
      <c r="K258" s="208"/>
      <c r="L258" s="208"/>
      <c r="M258" s="208"/>
      <c r="N258" s="209"/>
      <c r="AF258" s="89"/>
      <c r="AG258" s="71"/>
      <c r="AH258" s="71"/>
      <c r="AI258" s="51" t="s">
        <v>359</v>
      </c>
      <c r="AM258" s="71"/>
    </row>
    <row r="259" spans="1:39" s="53" customFormat="1" ht="15" x14ac:dyDescent="0.25">
      <c r="A259" s="127"/>
      <c r="B259" s="75" t="s">
        <v>404</v>
      </c>
      <c r="C259" s="208" t="s">
        <v>403</v>
      </c>
      <c r="D259" s="208"/>
      <c r="E259" s="208"/>
      <c r="F259" s="208"/>
      <c r="G259" s="208"/>
      <c r="H259" s="208"/>
      <c r="I259" s="208"/>
      <c r="J259" s="208"/>
      <c r="K259" s="208"/>
      <c r="L259" s="208"/>
      <c r="M259" s="208"/>
      <c r="N259" s="209"/>
      <c r="AF259" s="89"/>
      <c r="AG259" s="71"/>
      <c r="AH259" s="71"/>
      <c r="AI259" s="51" t="s">
        <v>403</v>
      </c>
      <c r="AM259" s="71"/>
    </row>
    <row r="260" spans="1:39" s="53" customFormat="1" ht="23.25" x14ac:dyDescent="0.25">
      <c r="A260" s="127"/>
      <c r="B260" s="75" t="s">
        <v>398</v>
      </c>
      <c r="C260" s="208" t="s">
        <v>397</v>
      </c>
      <c r="D260" s="208"/>
      <c r="E260" s="208"/>
      <c r="F260" s="208"/>
      <c r="G260" s="208"/>
      <c r="H260" s="208"/>
      <c r="I260" s="208"/>
      <c r="J260" s="208"/>
      <c r="K260" s="208"/>
      <c r="L260" s="208"/>
      <c r="M260" s="208"/>
      <c r="N260" s="209"/>
      <c r="AF260" s="89"/>
      <c r="AG260" s="71"/>
      <c r="AH260" s="71"/>
      <c r="AI260" s="51" t="s">
        <v>397</v>
      </c>
      <c r="AM260" s="71"/>
    </row>
    <row r="261" spans="1:39" s="53" customFormat="1" ht="22.5" x14ac:dyDescent="0.25">
      <c r="A261" s="127"/>
      <c r="B261" s="75" t="s">
        <v>186</v>
      </c>
      <c r="C261" s="208" t="s">
        <v>185</v>
      </c>
      <c r="D261" s="208"/>
      <c r="E261" s="208"/>
      <c r="F261" s="208"/>
      <c r="G261" s="208"/>
      <c r="H261" s="208"/>
      <c r="I261" s="208"/>
      <c r="J261" s="208"/>
      <c r="K261" s="208"/>
      <c r="L261" s="208"/>
      <c r="M261" s="208"/>
      <c r="N261" s="209"/>
      <c r="AF261" s="89"/>
      <c r="AG261" s="71"/>
      <c r="AH261" s="71"/>
      <c r="AI261" s="51" t="s">
        <v>185</v>
      </c>
      <c r="AM261" s="71"/>
    </row>
    <row r="262" spans="1:39" s="53" customFormat="1" ht="15" x14ac:dyDescent="0.25">
      <c r="A262" s="111"/>
      <c r="B262" s="75" t="s">
        <v>82</v>
      </c>
      <c r="C262" s="210" t="s">
        <v>159</v>
      </c>
      <c r="D262" s="210"/>
      <c r="E262" s="210"/>
      <c r="F262" s="105"/>
      <c r="G262" s="90"/>
      <c r="H262" s="90"/>
      <c r="I262" s="90"/>
      <c r="J262" s="102">
        <v>8.64</v>
      </c>
      <c r="K262" s="133">
        <v>1.5970625000000001</v>
      </c>
      <c r="L262" s="102">
        <v>17.25</v>
      </c>
      <c r="M262" s="113">
        <v>66.09</v>
      </c>
      <c r="N262" s="107">
        <v>1140</v>
      </c>
      <c r="AF262" s="89"/>
      <c r="AG262" s="71"/>
      <c r="AH262" s="71"/>
      <c r="AJ262" s="51" t="s">
        <v>159</v>
      </c>
      <c r="AM262" s="71"/>
    </row>
    <row r="263" spans="1:39" s="53" customFormat="1" ht="15" x14ac:dyDescent="0.25">
      <c r="A263" s="106"/>
      <c r="B263" s="75"/>
      <c r="C263" s="210" t="s">
        <v>155</v>
      </c>
      <c r="D263" s="210"/>
      <c r="E263" s="210"/>
      <c r="F263" s="105"/>
      <c r="G263" s="90"/>
      <c r="H263" s="90"/>
      <c r="I263" s="90"/>
      <c r="J263" s="103"/>
      <c r="K263" s="90"/>
      <c r="L263" s="102">
        <v>17.25</v>
      </c>
      <c r="M263" s="90"/>
      <c r="N263" s="107">
        <v>1140</v>
      </c>
      <c r="AF263" s="89"/>
      <c r="AG263" s="71"/>
      <c r="AH263" s="71"/>
      <c r="AK263" s="51" t="s">
        <v>155</v>
      </c>
      <c r="AM263" s="71"/>
    </row>
    <row r="264" spans="1:39" s="53" customFormat="1" ht="15" x14ac:dyDescent="0.25">
      <c r="A264" s="106"/>
      <c r="B264" s="75" t="s">
        <v>180</v>
      </c>
      <c r="C264" s="210" t="s">
        <v>179</v>
      </c>
      <c r="D264" s="210"/>
      <c r="E264" s="210"/>
      <c r="F264" s="105" t="s">
        <v>151</v>
      </c>
      <c r="G264" s="104">
        <v>108</v>
      </c>
      <c r="H264" s="90"/>
      <c r="I264" s="104">
        <v>108</v>
      </c>
      <c r="J264" s="103"/>
      <c r="K264" s="90"/>
      <c r="L264" s="102">
        <v>18.63</v>
      </c>
      <c r="M264" s="90"/>
      <c r="N264" s="107">
        <v>1231</v>
      </c>
      <c r="AF264" s="89"/>
      <c r="AG264" s="71"/>
      <c r="AH264" s="71"/>
      <c r="AK264" s="51" t="s">
        <v>179</v>
      </c>
      <c r="AM264" s="71"/>
    </row>
    <row r="265" spans="1:39" s="53" customFormat="1" ht="15" x14ac:dyDescent="0.25">
      <c r="A265" s="106"/>
      <c r="B265" s="75" t="s">
        <v>178</v>
      </c>
      <c r="C265" s="210" t="s">
        <v>177</v>
      </c>
      <c r="D265" s="210"/>
      <c r="E265" s="210"/>
      <c r="F265" s="105" t="s">
        <v>151</v>
      </c>
      <c r="G265" s="104">
        <v>60</v>
      </c>
      <c r="H265" s="90"/>
      <c r="I265" s="104">
        <v>60</v>
      </c>
      <c r="J265" s="103"/>
      <c r="K265" s="90"/>
      <c r="L265" s="102">
        <v>10.35</v>
      </c>
      <c r="M265" s="90"/>
      <c r="N265" s="101">
        <v>684</v>
      </c>
      <c r="AF265" s="89"/>
      <c r="AG265" s="71"/>
      <c r="AH265" s="71"/>
      <c r="AK265" s="51" t="s">
        <v>177</v>
      </c>
      <c r="AM265" s="71"/>
    </row>
    <row r="266" spans="1:39" s="53" customFormat="1" ht="15" x14ac:dyDescent="0.25">
      <c r="A266" s="100"/>
      <c r="B266" s="99"/>
      <c r="C266" s="218" t="s">
        <v>149</v>
      </c>
      <c r="D266" s="218"/>
      <c r="E266" s="218"/>
      <c r="F266" s="98"/>
      <c r="G266" s="96"/>
      <c r="H266" s="96"/>
      <c r="I266" s="96"/>
      <c r="J266" s="97"/>
      <c r="K266" s="96"/>
      <c r="L266" s="95">
        <v>46.23</v>
      </c>
      <c r="M266" s="94"/>
      <c r="N266" s="93">
        <v>3055</v>
      </c>
      <c r="AF266" s="89"/>
      <c r="AG266" s="71"/>
      <c r="AH266" s="71"/>
      <c r="AM266" s="71" t="s">
        <v>149</v>
      </c>
    </row>
    <row r="267" spans="1:39" s="53" customFormat="1" ht="23.25" x14ac:dyDescent="0.25">
      <c r="A267" s="117" t="s">
        <v>436</v>
      </c>
      <c r="B267" s="116" t="s">
        <v>401</v>
      </c>
      <c r="C267" s="218" t="s">
        <v>399</v>
      </c>
      <c r="D267" s="218"/>
      <c r="E267" s="218"/>
      <c r="F267" s="98" t="s">
        <v>400</v>
      </c>
      <c r="G267" s="96"/>
      <c r="H267" s="96"/>
      <c r="I267" s="121">
        <v>1.35</v>
      </c>
      <c r="J267" s="97"/>
      <c r="K267" s="96"/>
      <c r="L267" s="95">
        <v>306.67</v>
      </c>
      <c r="M267" s="96"/>
      <c r="N267" s="93">
        <v>6092</v>
      </c>
      <c r="AF267" s="89"/>
      <c r="AG267" s="71"/>
      <c r="AH267" s="71" t="s">
        <v>399</v>
      </c>
      <c r="AM267" s="71"/>
    </row>
    <row r="268" spans="1:39" s="53" customFormat="1" ht="23.25" x14ac:dyDescent="0.25">
      <c r="A268" s="127"/>
      <c r="B268" s="75" t="s">
        <v>398</v>
      </c>
      <c r="C268" s="208" t="s">
        <v>397</v>
      </c>
      <c r="D268" s="208"/>
      <c r="E268" s="208"/>
      <c r="F268" s="208"/>
      <c r="G268" s="208"/>
      <c r="H268" s="208"/>
      <c r="I268" s="208"/>
      <c r="J268" s="208"/>
      <c r="K268" s="208"/>
      <c r="L268" s="208"/>
      <c r="M268" s="208"/>
      <c r="N268" s="209"/>
      <c r="AF268" s="89"/>
      <c r="AG268" s="71"/>
      <c r="AH268" s="71"/>
      <c r="AI268" s="51" t="s">
        <v>397</v>
      </c>
      <c r="AM268" s="71"/>
    </row>
    <row r="269" spans="1:39" s="53" customFormat="1" ht="22.5" x14ac:dyDescent="0.25">
      <c r="A269" s="127"/>
      <c r="B269" s="75" t="s">
        <v>186</v>
      </c>
      <c r="C269" s="208" t="s">
        <v>185</v>
      </c>
      <c r="D269" s="208"/>
      <c r="E269" s="208"/>
      <c r="F269" s="208"/>
      <c r="G269" s="208"/>
      <c r="H269" s="208"/>
      <c r="I269" s="208"/>
      <c r="J269" s="208"/>
      <c r="K269" s="208"/>
      <c r="L269" s="208"/>
      <c r="M269" s="208"/>
      <c r="N269" s="209"/>
      <c r="AF269" s="89"/>
      <c r="AG269" s="71"/>
      <c r="AH269" s="71"/>
      <c r="AI269" s="51" t="s">
        <v>185</v>
      </c>
      <c r="AM269" s="71"/>
    </row>
    <row r="270" spans="1:39" s="53" customFormat="1" ht="15" x14ac:dyDescent="0.25">
      <c r="A270" s="111"/>
      <c r="B270" s="75" t="s">
        <v>184</v>
      </c>
      <c r="C270" s="210" t="s">
        <v>183</v>
      </c>
      <c r="D270" s="210"/>
      <c r="E270" s="210"/>
      <c r="F270" s="105"/>
      <c r="G270" s="90"/>
      <c r="H270" s="90"/>
      <c r="I270" s="90"/>
      <c r="J270" s="102">
        <v>138.54</v>
      </c>
      <c r="K270" s="120">
        <v>1.4375</v>
      </c>
      <c r="L270" s="102">
        <v>268.85000000000002</v>
      </c>
      <c r="M270" s="113">
        <v>13.36</v>
      </c>
      <c r="N270" s="107">
        <v>3592</v>
      </c>
      <c r="AF270" s="89"/>
      <c r="AG270" s="71"/>
      <c r="AH270" s="71"/>
      <c r="AJ270" s="51" t="s">
        <v>183</v>
      </c>
      <c r="AM270" s="71"/>
    </row>
    <row r="271" spans="1:39" s="53" customFormat="1" ht="15" x14ac:dyDescent="0.25">
      <c r="A271" s="111"/>
      <c r="B271" s="75" t="s">
        <v>203</v>
      </c>
      <c r="C271" s="210" t="s">
        <v>202</v>
      </c>
      <c r="D271" s="210"/>
      <c r="E271" s="210"/>
      <c r="F271" s="105"/>
      <c r="G271" s="90"/>
      <c r="H271" s="90"/>
      <c r="I271" s="90"/>
      <c r="J271" s="102">
        <v>11.6</v>
      </c>
      <c r="K271" s="120">
        <v>1.4375</v>
      </c>
      <c r="L271" s="102">
        <v>22.51</v>
      </c>
      <c r="M271" s="113">
        <v>66.09</v>
      </c>
      <c r="N271" s="107">
        <v>1488</v>
      </c>
      <c r="AF271" s="89"/>
      <c r="AG271" s="71"/>
      <c r="AH271" s="71"/>
      <c r="AJ271" s="51" t="s">
        <v>202</v>
      </c>
      <c r="AM271" s="71"/>
    </row>
    <row r="272" spans="1:39" s="53" customFormat="1" ht="15" x14ac:dyDescent="0.25">
      <c r="A272" s="106"/>
      <c r="B272" s="75"/>
      <c r="C272" s="210" t="s">
        <v>155</v>
      </c>
      <c r="D272" s="210"/>
      <c r="E272" s="210"/>
      <c r="F272" s="105"/>
      <c r="G272" s="90"/>
      <c r="H272" s="90"/>
      <c r="I272" s="90"/>
      <c r="J272" s="103"/>
      <c r="K272" s="90"/>
      <c r="L272" s="102">
        <v>22.51</v>
      </c>
      <c r="M272" s="90"/>
      <c r="N272" s="107">
        <v>1488</v>
      </c>
      <c r="AF272" s="89"/>
      <c r="AG272" s="71"/>
      <c r="AH272" s="71"/>
      <c r="AK272" s="51" t="s">
        <v>155</v>
      </c>
      <c r="AM272" s="71"/>
    </row>
    <row r="273" spans="1:39" s="53" customFormat="1" ht="15" x14ac:dyDescent="0.25">
      <c r="A273" s="106"/>
      <c r="B273" s="75" t="s">
        <v>180</v>
      </c>
      <c r="C273" s="210" t="s">
        <v>179</v>
      </c>
      <c r="D273" s="210"/>
      <c r="E273" s="210"/>
      <c r="F273" s="105" t="s">
        <v>151</v>
      </c>
      <c r="G273" s="104">
        <v>108</v>
      </c>
      <c r="H273" s="90"/>
      <c r="I273" s="104">
        <v>108</v>
      </c>
      <c r="J273" s="103"/>
      <c r="K273" s="90"/>
      <c r="L273" s="102">
        <v>24.31</v>
      </c>
      <c r="M273" s="90"/>
      <c r="N273" s="107">
        <v>1607</v>
      </c>
      <c r="AF273" s="89"/>
      <c r="AG273" s="71"/>
      <c r="AH273" s="71"/>
      <c r="AK273" s="51" t="s">
        <v>179</v>
      </c>
      <c r="AM273" s="71"/>
    </row>
    <row r="274" spans="1:39" s="53" customFormat="1" ht="15" x14ac:dyDescent="0.25">
      <c r="A274" s="106"/>
      <c r="B274" s="75" t="s">
        <v>178</v>
      </c>
      <c r="C274" s="210" t="s">
        <v>177</v>
      </c>
      <c r="D274" s="210"/>
      <c r="E274" s="210"/>
      <c r="F274" s="105" t="s">
        <v>151</v>
      </c>
      <c r="G274" s="104">
        <v>60</v>
      </c>
      <c r="H274" s="90"/>
      <c r="I274" s="104">
        <v>60</v>
      </c>
      <c r="J274" s="103"/>
      <c r="K274" s="90"/>
      <c r="L274" s="102">
        <v>13.51</v>
      </c>
      <c r="M274" s="90"/>
      <c r="N274" s="101">
        <v>893</v>
      </c>
      <c r="AF274" s="89"/>
      <c r="AG274" s="71"/>
      <c r="AH274" s="71"/>
      <c r="AK274" s="51" t="s">
        <v>177</v>
      </c>
      <c r="AM274" s="71"/>
    </row>
    <row r="275" spans="1:39" s="53" customFormat="1" ht="15" x14ac:dyDescent="0.25">
      <c r="A275" s="100"/>
      <c r="B275" s="99"/>
      <c r="C275" s="218" t="s">
        <v>149</v>
      </c>
      <c r="D275" s="218"/>
      <c r="E275" s="218"/>
      <c r="F275" s="98"/>
      <c r="G275" s="96"/>
      <c r="H275" s="96"/>
      <c r="I275" s="96"/>
      <c r="J275" s="97"/>
      <c r="K275" s="96"/>
      <c r="L275" s="95">
        <v>306.67</v>
      </c>
      <c r="M275" s="94"/>
      <c r="N275" s="93">
        <v>6092</v>
      </c>
      <c r="AF275" s="89"/>
      <c r="AG275" s="71"/>
      <c r="AH275" s="71"/>
      <c r="AM275" s="71" t="s">
        <v>149</v>
      </c>
    </row>
    <row r="276" spans="1:39" s="53" customFormat="1" ht="23.25" x14ac:dyDescent="0.25">
      <c r="A276" s="117" t="s">
        <v>435</v>
      </c>
      <c r="B276" s="116" t="s">
        <v>213</v>
      </c>
      <c r="C276" s="218" t="s">
        <v>355</v>
      </c>
      <c r="D276" s="218"/>
      <c r="E276" s="218"/>
      <c r="F276" s="98" t="s">
        <v>161</v>
      </c>
      <c r="G276" s="96"/>
      <c r="H276" s="96"/>
      <c r="I276" s="115">
        <v>10</v>
      </c>
      <c r="J276" s="97"/>
      <c r="K276" s="96"/>
      <c r="L276" s="97"/>
      <c r="M276" s="122">
        <v>7.7</v>
      </c>
      <c r="N276" s="114"/>
      <c r="AF276" s="89"/>
      <c r="AG276" s="71"/>
      <c r="AH276" s="71" t="s">
        <v>355</v>
      </c>
      <c r="AM276" s="71"/>
    </row>
    <row r="277" spans="1:39" s="53" customFormat="1" ht="15" x14ac:dyDescent="0.25">
      <c r="A277" s="100"/>
      <c r="B277" s="99"/>
      <c r="C277" s="218" t="s">
        <v>149</v>
      </c>
      <c r="D277" s="218"/>
      <c r="E277" s="218"/>
      <c r="F277" s="98"/>
      <c r="G277" s="96"/>
      <c r="H277" s="96"/>
      <c r="I277" s="96"/>
      <c r="J277" s="97"/>
      <c r="K277" s="96"/>
      <c r="L277" s="95">
        <v>0</v>
      </c>
      <c r="M277" s="94"/>
      <c r="N277" s="118">
        <v>0</v>
      </c>
      <c r="AF277" s="89"/>
      <c r="AG277" s="71"/>
      <c r="AH277" s="71"/>
      <c r="AM277" s="71" t="s">
        <v>149</v>
      </c>
    </row>
    <row r="278" spans="1:39" s="53" customFormat="1" ht="22.5" x14ac:dyDescent="0.25">
      <c r="A278" s="117" t="s">
        <v>434</v>
      </c>
      <c r="B278" s="116" t="s">
        <v>213</v>
      </c>
      <c r="C278" s="218" t="s">
        <v>392</v>
      </c>
      <c r="D278" s="218"/>
      <c r="E278" s="218"/>
      <c r="F278" s="98" t="s">
        <v>161</v>
      </c>
      <c r="G278" s="96"/>
      <c r="H278" s="96"/>
      <c r="I278" s="115">
        <v>10</v>
      </c>
      <c r="J278" s="97"/>
      <c r="K278" s="96"/>
      <c r="L278" s="97"/>
      <c r="M278" s="122">
        <v>7.7</v>
      </c>
      <c r="N278" s="114"/>
      <c r="AF278" s="89"/>
      <c r="AG278" s="71"/>
      <c r="AH278" s="71" t="s">
        <v>392</v>
      </c>
      <c r="AM278" s="71"/>
    </row>
    <row r="279" spans="1:39" s="53" customFormat="1" ht="15" x14ac:dyDescent="0.25">
      <c r="A279" s="100"/>
      <c r="B279" s="99"/>
      <c r="C279" s="218" t="s">
        <v>149</v>
      </c>
      <c r="D279" s="218"/>
      <c r="E279" s="218"/>
      <c r="F279" s="98"/>
      <c r="G279" s="96"/>
      <c r="H279" s="96"/>
      <c r="I279" s="96"/>
      <c r="J279" s="97"/>
      <c r="K279" s="96"/>
      <c r="L279" s="95">
        <v>0</v>
      </c>
      <c r="M279" s="94"/>
      <c r="N279" s="118">
        <v>0</v>
      </c>
      <c r="AF279" s="89"/>
      <c r="AG279" s="71"/>
      <c r="AH279" s="71"/>
      <c r="AM279" s="71" t="s">
        <v>149</v>
      </c>
    </row>
    <row r="280" spans="1:39" s="53" customFormat="1" ht="15" x14ac:dyDescent="0.25">
      <c r="A280" s="117" t="s">
        <v>433</v>
      </c>
      <c r="B280" s="116" t="s">
        <v>292</v>
      </c>
      <c r="C280" s="218" t="s">
        <v>290</v>
      </c>
      <c r="D280" s="218"/>
      <c r="E280" s="218"/>
      <c r="F280" s="98" t="s">
        <v>291</v>
      </c>
      <c r="G280" s="96"/>
      <c r="H280" s="96"/>
      <c r="I280" s="124">
        <v>4.5586000000000002</v>
      </c>
      <c r="J280" s="95">
        <v>254</v>
      </c>
      <c r="K280" s="96"/>
      <c r="L280" s="123">
        <v>1157.8800000000001</v>
      </c>
      <c r="M280" s="122">
        <v>7.7</v>
      </c>
      <c r="N280" s="93">
        <v>8916</v>
      </c>
      <c r="AF280" s="89"/>
      <c r="AG280" s="71"/>
      <c r="AH280" s="71" t="s">
        <v>290</v>
      </c>
      <c r="AM280" s="71"/>
    </row>
    <row r="281" spans="1:39" s="53" customFormat="1" ht="15" x14ac:dyDescent="0.25">
      <c r="A281" s="100"/>
      <c r="B281" s="99"/>
      <c r="C281" s="218" t="s">
        <v>149</v>
      </c>
      <c r="D281" s="218"/>
      <c r="E281" s="218"/>
      <c r="F281" s="98"/>
      <c r="G281" s="96"/>
      <c r="H281" s="96"/>
      <c r="I281" s="96"/>
      <c r="J281" s="97"/>
      <c r="K281" s="96"/>
      <c r="L281" s="123">
        <v>1157.8800000000001</v>
      </c>
      <c r="M281" s="94"/>
      <c r="N281" s="93">
        <v>8916</v>
      </c>
      <c r="AF281" s="89"/>
      <c r="AG281" s="71"/>
      <c r="AH281" s="71"/>
      <c r="AM281" s="71" t="s">
        <v>149</v>
      </c>
    </row>
    <row r="282" spans="1:39" s="53" customFormat="1" ht="23.25" x14ac:dyDescent="0.25">
      <c r="A282" s="117" t="s">
        <v>432</v>
      </c>
      <c r="B282" s="116" t="s">
        <v>353</v>
      </c>
      <c r="C282" s="218" t="s">
        <v>352</v>
      </c>
      <c r="D282" s="218"/>
      <c r="E282" s="218"/>
      <c r="F282" s="98" t="s">
        <v>174</v>
      </c>
      <c r="G282" s="96"/>
      <c r="H282" s="96"/>
      <c r="I282" s="124">
        <v>0.11260000000000001</v>
      </c>
      <c r="J282" s="123">
        <v>22562.97</v>
      </c>
      <c r="K282" s="96"/>
      <c r="L282" s="123">
        <v>2540.59</v>
      </c>
      <c r="M282" s="122">
        <v>7.7</v>
      </c>
      <c r="N282" s="93">
        <v>19563</v>
      </c>
      <c r="AF282" s="89"/>
      <c r="AG282" s="71"/>
      <c r="AH282" s="71" t="s">
        <v>352</v>
      </c>
      <c r="AM282" s="71"/>
    </row>
    <row r="283" spans="1:39" s="53" customFormat="1" ht="15" x14ac:dyDescent="0.25">
      <c r="A283" s="100"/>
      <c r="B283" s="99"/>
      <c r="C283" s="218" t="s">
        <v>149</v>
      </c>
      <c r="D283" s="218"/>
      <c r="E283" s="218"/>
      <c r="F283" s="98"/>
      <c r="G283" s="96"/>
      <c r="H283" s="96"/>
      <c r="I283" s="96"/>
      <c r="J283" s="97"/>
      <c r="K283" s="96"/>
      <c r="L283" s="123">
        <v>2540.59</v>
      </c>
      <c r="M283" s="94"/>
      <c r="N283" s="93">
        <v>19563</v>
      </c>
      <c r="AF283" s="89"/>
      <c r="AG283" s="71"/>
      <c r="AH283" s="71"/>
      <c r="AM283" s="71" t="s">
        <v>149</v>
      </c>
    </row>
    <row r="284" spans="1:39" s="53" customFormat="1" ht="23.25" x14ac:dyDescent="0.25">
      <c r="A284" s="117" t="s">
        <v>431</v>
      </c>
      <c r="B284" s="116" t="s">
        <v>374</v>
      </c>
      <c r="C284" s="218" t="s">
        <v>373</v>
      </c>
      <c r="D284" s="218"/>
      <c r="E284" s="218"/>
      <c r="F284" s="98" t="s">
        <v>174</v>
      </c>
      <c r="G284" s="96"/>
      <c r="H284" s="96"/>
      <c r="I284" s="124">
        <v>1.8100000000000002E-2</v>
      </c>
      <c r="J284" s="123">
        <v>38792.71</v>
      </c>
      <c r="K284" s="96"/>
      <c r="L284" s="95">
        <v>702.15</v>
      </c>
      <c r="M284" s="122">
        <v>7.7</v>
      </c>
      <c r="N284" s="93">
        <v>5407</v>
      </c>
      <c r="AF284" s="89"/>
      <c r="AG284" s="71"/>
      <c r="AH284" s="71" t="s">
        <v>373</v>
      </c>
      <c r="AM284" s="71"/>
    </row>
    <row r="285" spans="1:39" s="53" customFormat="1" ht="15" x14ac:dyDescent="0.25">
      <c r="A285" s="100"/>
      <c r="B285" s="99"/>
      <c r="C285" s="218" t="s">
        <v>149</v>
      </c>
      <c r="D285" s="218"/>
      <c r="E285" s="218"/>
      <c r="F285" s="98"/>
      <c r="G285" s="96"/>
      <c r="H285" s="96"/>
      <c r="I285" s="96"/>
      <c r="J285" s="97"/>
      <c r="K285" s="96"/>
      <c r="L285" s="95">
        <v>702.15</v>
      </c>
      <c r="M285" s="94"/>
      <c r="N285" s="93">
        <v>5407</v>
      </c>
      <c r="AF285" s="89"/>
      <c r="AG285" s="71"/>
      <c r="AH285" s="71"/>
      <c r="AM285" s="71" t="s">
        <v>149</v>
      </c>
    </row>
    <row r="286" spans="1:39" s="53" customFormat="1" ht="22.5" x14ac:dyDescent="0.25">
      <c r="A286" s="117" t="s">
        <v>430</v>
      </c>
      <c r="B286" s="116" t="s">
        <v>213</v>
      </c>
      <c r="C286" s="218" t="s">
        <v>371</v>
      </c>
      <c r="D286" s="218"/>
      <c r="E286" s="218"/>
      <c r="F286" s="98" t="s">
        <v>161</v>
      </c>
      <c r="G286" s="96"/>
      <c r="H286" s="96"/>
      <c r="I286" s="115">
        <v>5</v>
      </c>
      <c r="J286" s="97"/>
      <c r="K286" s="96"/>
      <c r="L286" s="97"/>
      <c r="M286" s="122">
        <v>7.7</v>
      </c>
      <c r="N286" s="114"/>
      <c r="AF286" s="89"/>
      <c r="AG286" s="71"/>
      <c r="AH286" s="71" t="s">
        <v>371</v>
      </c>
      <c r="AM286" s="71"/>
    </row>
    <row r="287" spans="1:39" s="53" customFormat="1" ht="15" x14ac:dyDescent="0.25">
      <c r="A287" s="100"/>
      <c r="B287" s="99"/>
      <c r="C287" s="218" t="s">
        <v>149</v>
      </c>
      <c r="D287" s="218"/>
      <c r="E287" s="218"/>
      <c r="F287" s="98"/>
      <c r="G287" s="96"/>
      <c r="H287" s="96"/>
      <c r="I287" s="96"/>
      <c r="J287" s="97"/>
      <c r="K287" s="96"/>
      <c r="L287" s="95">
        <v>0</v>
      </c>
      <c r="M287" s="94"/>
      <c r="N287" s="118">
        <v>0</v>
      </c>
      <c r="AF287" s="89"/>
      <c r="AG287" s="71"/>
      <c r="AH287" s="71"/>
      <c r="AM287" s="71" t="s">
        <v>149</v>
      </c>
    </row>
    <row r="288" spans="1:39" s="53" customFormat="1" ht="22.5" x14ac:dyDescent="0.25">
      <c r="A288" s="117" t="s">
        <v>429</v>
      </c>
      <c r="B288" s="116" t="s">
        <v>213</v>
      </c>
      <c r="C288" s="218" t="s">
        <v>288</v>
      </c>
      <c r="D288" s="218"/>
      <c r="E288" s="218"/>
      <c r="F288" s="98" t="s">
        <v>161</v>
      </c>
      <c r="G288" s="96"/>
      <c r="H288" s="96"/>
      <c r="I288" s="115">
        <v>30</v>
      </c>
      <c r="J288" s="97"/>
      <c r="K288" s="96"/>
      <c r="L288" s="97"/>
      <c r="M288" s="122">
        <v>7.7</v>
      </c>
      <c r="N288" s="114"/>
      <c r="AF288" s="89"/>
      <c r="AG288" s="71"/>
      <c r="AH288" s="71" t="s">
        <v>288</v>
      </c>
      <c r="AM288" s="71"/>
    </row>
    <row r="289" spans="1:39" s="53" customFormat="1" ht="15" x14ac:dyDescent="0.25">
      <c r="A289" s="100"/>
      <c r="B289" s="99"/>
      <c r="C289" s="218" t="s">
        <v>149</v>
      </c>
      <c r="D289" s="218"/>
      <c r="E289" s="218"/>
      <c r="F289" s="98"/>
      <c r="G289" s="96"/>
      <c r="H289" s="96"/>
      <c r="I289" s="96"/>
      <c r="J289" s="97"/>
      <c r="K289" s="96"/>
      <c r="L289" s="95">
        <v>0</v>
      </c>
      <c r="M289" s="94"/>
      <c r="N289" s="118">
        <v>0</v>
      </c>
      <c r="AF289" s="89"/>
      <c r="AG289" s="71"/>
      <c r="AH289" s="71"/>
      <c r="AM289" s="71" t="s">
        <v>149</v>
      </c>
    </row>
    <row r="290" spans="1:39" s="53" customFormat="1" ht="22.5" x14ac:dyDescent="0.25">
      <c r="A290" s="117" t="s">
        <v>428</v>
      </c>
      <c r="B290" s="116" t="s">
        <v>213</v>
      </c>
      <c r="C290" s="218" t="s">
        <v>286</v>
      </c>
      <c r="D290" s="218"/>
      <c r="E290" s="218"/>
      <c r="F290" s="98" t="s">
        <v>161</v>
      </c>
      <c r="G290" s="96"/>
      <c r="H290" s="96"/>
      <c r="I290" s="115">
        <v>30</v>
      </c>
      <c r="J290" s="97"/>
      <c r="K290" s="96"/>
      <c r="L290" s="97"/>
      <c r="M290" s="122">
        <v>7.7</v>
      </c>
      <c r="N290" s="114"/>
      <c r="AF290" s="89"/>
      <c r="AG290" s="71"/>
      <c r="AH290" s="71" t="s">
        <v>286</v>
      </c>
      <c r="AM290" s="71"/>
    </row>
    <row r="291" spans="1:39" s="53" customFormat="1" ht="15" x14ac:dyDescent="0.25">
      <c r="A291" s="100"/>
      <c r="B291" s="99"/>
      <c r="C291" s="218" t="s">
        <v>149</v>
      </c>
      <c r="D291" s="218"/>
      <c r="E291" s="218"/>
      <c r="F291" s="98"/>
      <c r="G291" s="96"/>
      <c r="H291" s="96"/>
      <c r="I291" s="96"/>
      <c r="J291" s="97"/>
      <c r="K291" s="96"/>
      <c r="L291" s="95">
        <v>0</v>
      </c>
      <c r="M291" s="94"/>
      <c r="N291" s="118">
        <v>0</v>
      </c>
      <c r="AF291" s="89"/>
      <c r="AG291" s="71"/>
      <c r="AH291" s="71"/>
      <c r="AM291" s="71" t="s">
        <v>149</v>
      </c>
    </row>
    <row r="292" spans="1:39" s="53" customFormat="1" ht="22.5" x14ac:dyDescent="0.25">
      <c r="A292" s="117" t="s">
        <v>427</v>
      </c>
      <c r="B292" s="116" t="s">
        <v>213</v>
      </c>
      <c r="C292" s="218" t="s">
        <v>284</v>
      </c>
      <c r="D292" s="218"/>
      <c r="E292" s="218"/>
      <c r="F292" s="98" t="s">
        <v>161</v>
      </c>
      <c r="G292" s="96"/>
      <c r="H292" s="96"/>
      <c r="I292" s="115">
        <v>30</v>
      </c>
      <c r="J292" s="97"/>
      <c r="K292" s="96"/>
      <c r="L292" s="97"/>
      <c r="M292" s="122">
        <v>7.7</v>
      </c>
      <c r="N292" s="114"/>
      <c r="AF292" s="89"/>
      <c r="AG292" s="71"/>
      <c r="AH292" s="71" t="s">
        <v>284</v>
      </c>
      <c r="AM292" s="71"/>
    </row>
    <row r="293" spans="1:39" s="53" customFormat="1" ht="15" x14ac:dyDescent="0.25">
      <c r="A293" s="100"/>
      <c r="B293" s="99"/>
      <c r="C293" s="218" t="s">
        <v>149</v>
      </c>
      <c r="D293" s="218"/>
      <c r="E293" s="218"/>
      <c r="F293" s="98"/>
      <c r="G293" s="96"/>
      <c r="H293" s="96"/>
      <c r="I293" s="96"/>
      <c r="J293" s="97"/>
      <c r="K293" s="96"/>
      <c r="L293" s="95">
        <v>0</v>
      </c>
      <c r="M293" s="94"/>
      <c r="N293" s="118">
        <v>0</v>
      </c>
      <c r="AF293" s="89"/>
      <c r="AG293" s="71"/>
      <c r="AH293" s="71"/>
      <c r="AM293" s="71" t="s">
        <v>149</v>
      </c>
    </row>
    <row r="294" spans="1:39" s="53" customFormat="1" ht="22.5" x14ac:dyDescent="0.25">
      <c r="A294" s="117" t="s">
        <v>426</v>
      </c>
      <c r="B294" s="116" t="s">
        <v>213</v>
      </c>
      <c r="C294" s="218" t="s">
        <v>425</v>
      </c>
      <c r="D294" s="218"/>
      <c r="E294" s="218"/>
      <c r="F294" s="98" t="s">
        <v>161</v>
      </c>
      <c r="G294" s="96"/>
      <c r="H294" s="96"/>
      <c r="I294" s="115">
        <v>30</v>
      </c>
      <c r="J294" s="97"/>
      <c r="K294" s="96"/>
      <c r="L294" s="97"/>
      <c r="M294" s="122">
        <v>7.7</v>
      </c>
      <c r="N294" s="114"/>
      <c r="AF294" s="89"/>
      <c r="AG294" s="71"/>
      <c r="AH294" s="71" t="s">
        <v>425</v>
      </c>
      <c r="AM294" s="71"/>
    </row>
    <row r="295" spans="1:39" s="53" customFormat="1" ht="15" x14ac:dyDescent="0.25">
      <c r="A295" s="100"/>
      <c r="B295" s="99"/>
      <c r="C295" s="218" t="s">
        <v>149</v>
      </c>
      <c r="D295" s="218"/>
      <c r="E295" s="218"/>
      <c r="F295" s="98"/>
      <c r="G295" s="96"/>
      <c r="H295" s="96"/>
      <c r="I295" s="96"/>
      <c r="J295" s="97"/>
      <c r="K295" s="96"/>
      <c r="L295" s="95">
        <v>0</v>
      </c>
      <c r="M295" s="94"/>
      <c r="N295" s="118">
        <v>0</v>
      </c>
      <c r="AF295" s="89"/>
      <c r="AG295" s="71"/>
      <c r="AH295" s="71"/>
      <c r="AM295" s="71" t="s">
        <v>149</v>
      </c>
    </row>
    <row r="296" spans="1:39" s="53" customFormat="1" ht="22.5" x14ac:dyDescent="0.25">
      <c r="A296" s="117" t="s">
        <v>424</v>
      </c>
      <c r="B296" s="116" t="s">
        <v>213</v>
      </c>
      <c r="C296" s="218" t="s">
        <v>282</v>
      </c>
      <c r="D296" s="218"/>
      <c r="E296" s="218"/>
      <c r="F296" s="98" t="s">
        <v>161</v>
      </c>
      <c r="G296" s="96"/>
      <c r="H296" s="96"/>
      <c r="I296" s="115">
        <v>5</v>
      </c>
      <c r="J296" s="97"/>
      <c r="K296" s="96"/>
      <c r="L296" s="97"/>
      <c r="M296" s="122">
        <v>7.7</v>
      </c>
      <c r="N296" s="114"/>
      <c r="AF296" s="89"/>
      <c r="AG296" s="71"/>
      <c r="AH296" s="71" t="s">
        <v>282</v>
      </c>
      <c r="AM296" s="71"/>
    </row>
    <row r="297" spans="1:39" s="53" customFormat="1" ht="15" x14ac:dyDescent="0.25">
      <c r="A297" s="100"/>
      <c r="B297" s="99"/>
      <c r="C297" s="218" t="s">
        <v>149</v>
      </c>
      <c r="D297" s="218"/>
      <c r="E297" s="218"/>
      <c r="F297" s="98"/>
      <c r="G297" s="96"/>
      <c r="H297" s="96"/>
      <c r="I297" s="96"/>
      <c r="J297" s="97"/>
      <c r="K297" s="96"/>
      <c r="L297" s="95">
        <v>0</v>
      </c>
      <c r="M297" s="94"/>
      <c r="N297" s="118">
        <v>0</v>
      </c>
      <c r="AF297" s="89"/>
      <c r="AG297" s="71"/>
      <c r="AH297" s="71"/>
      <c r="AM297" s="71" t="s">
        <v>149</v>
      </c>
    </row>
    <row r="298" spans="1:39" s="53" customFormat="1" ht="22.5" x14ac:dyDescent="0.25">
      <c r="A298" s="117" t="s">
        <v>423</v>
      </c>
      <c r="B298" s="116" t="s">
        <v>213</v>
      </c>
      <c r="C298" s="218" t="s">
        <v>280</v>
      </c>
      <c r="D298" s="218"/>
      <c r="E298" s="218"/>
      <c r="F298" s="98" t="s">
        <v>161</v>
      </c>
      <c r="G298" s="96"/>
      <c r="H298" s="96"/>
      <c r="I298" s="115">
        <v>10</v>
      </c>
      <c r="J298" s="97"/>
      <c r="K298" s="96"/>
      <c r="L298" s="97"/>
      <c r="M298" s="122">
        <v>7.7</v>
      </c>
      <c r="N298" s="114"/>
      <c r="AF298" s="89"/>
      <c r="AG298" s="71"/>
      <c r="AH298" s="71" t="s">
        <v>280</v>
      </c>
      <c r="AM298" s="71"/>
    </row>
    <row r="299" spans="1:39" s="53" customFormat="1" ht="15" x14ac:dyDescent="0.25">
      <c r="A299" s="100"/>
      <c r="B299" s="99"/>
      <c r="C299" s="218" t="s">
        <v>149</v>
      </c>
      <c r="D299" s="218"/>
      <c r="E299" s="218"/>
      <c r="F299" s="98"/>
      <c r="G299" s="96"/>
      <c r="H299" s="96"/>
      <c r="I299" s="96"/>
      <c r="J299" s="97"/>
      <c r="K299" s="96"/>
      <c r="L299" s="95">
        <v>0</v>
      </c>
      <c r="M299" s="94"/>
      <c r="N299" s="118">
        <v>0</v>
      </c>
      <c r="AF299" s="89"/>
      <c r="AG299" s="71"/>
      <c r="AH299" s="71"/>
      <c r="AM299" s="71" t="s">
        <v>149</v>
      </c>
    </row>
    <row r="300" spans="1:39" s="53" customFormat="1" ht="15" x14ac:dyDescent="0.25">
      <c r="A300" s="117" t="s">
        <v>422</v>
      </c>
      <c r="B300" s="116" t="s">
        <v>278</v>
      </c>
      <c r="C300" s="218" t="s">
        <v>277</v>
      </c>
      <c r="D300" s="218"/>
      <c r="E300" s="218"/>
      <c r="F300" s="98" t="s">
        <v>246</v>
      </c>
      <c r="G300" s="96"/>
      <c r="H300" s="96"/>
      <c r="I300" s="122">
        <v>0.1</v>
      </c>
      <c r="J300" s="123">
        <v>4000</v>
      </c>
      <c r="K300" s="96"/>
      <c r="L300" s="95">
        <v>400</v>
      </c>
      <c r="M300" s="122">
        <v>7.7</v>
      </c>
      <c r="N300" s="93">
        <v>3080</v>
      </c>
      <c r="AF300" s="89"/>
      <c r="AG300" s="71"/>
      <c r="AH300" s="71" t="s">
        <v>277</v>
      </c>
      <c r="AM300" s="71"/>
    </row>
    <row r="301" spans="1:39" s="53" customFormat="1" ht="15" x14ac:dyDescent="0.25">
      <c r="A301" s="100"/>
      <c r="B301" s="99"/>
      <c r="C301" s="218" t="s">
        <v>149</v>
      </c>
      <c r="D301" s="218"/>
      <c r="E301" s="218"/>
      <c r="F301" s="98"/>
      <c r="G301" s="96"/>
      <c r="H301" s="96"/>
      <c r="I301" s="96"/>
      <c r="J301" s="97"/>
      <c r="K301" s="96"/>
      <c r="L301" s="95">
        <v>400</v>
      </c>
      <c r="M301" s="94"/>
      <c r="N301" s="93">
        <v>3080</v>
      </c>
      <c r="AF301" s="89"/>
      <c r="AG301" s="71"/>
      <c r="AH301" s="71"/>
      <c r="AM301" s="71" t="s">
        <v>149</v>
      </c>
    </row>
    <row r="302" spans="1:39" s="53" customFormat="1" ht="15" x14ac:dyDescent="0.25">
      <c r="A302" s="215" t="s">
        <v>421</v>
      </c>
      <c r="B302" s="216"/>
      <c r="C302" s="216"/>
      <c r="D302" s="216"/>
      <c r="E302" s="216"/>
      <c r="F302" s="216"/>
      <c r="G302" s="216"/>
      <c r="H302" s="216"/>
      <c r="I302" s="216"/>
      <c r="J302" s="216"/>
      <c r="K302" s="216"/>
      <c r="L302" s="216"/>
      <c r="M302" s="216"/>
      <c r="N302" s="217"/>
      <c r="AF302" s="89"/>
      <c r="AG302" s="71" t="s">
        <v>421</v>
      </c>
      <c r="AH302" s="71"/>
      <c r="AM302" s="71"/>
    </row>
    <row r="303" spans="1:39" s="53" customFormat="1" ht="34.5" x14ac:dyDescent="0.25">
      <c r="A303" s="117" t="s">
        <v>420</v>
      </c>
      <c r="B303" s="116" t="s">
        <v>362</v>
      </c>
      <c r="C303" s="218" t="s">
        <v>361</v>
      </c>
      <c r="D303" s="218"/>
      <c r="E303" s="218"/>
      <c r="F303" s="98" t="s">
        <v>161</v>
      </c>
      <c r="G303" s="96"/>
      <c r="H303" s="96"/>
      <c r="I303" s="115">
        <v>5</v>
      </c>
      <c r="J303" s="97"/>
      <c r="K303" s="96"/>
      <c r="L303" s="97"/>
      <c r="M303" s="96"/>
      <c r="N303" s="114"/>
      <c r="AF303" s="89"/>
      <c r="AG303" s="71"/>
      <c r="AH303" s="71" t="s">
        <v>361</v>
      </c>
      <c r="AM303" s="71"/>
    </row>
    <row r="304" spans="1:39" s="53" customFormat="1" ht="15" x14ac:dyDescent="0.25">
      <c r="A304" s="127"/>
      <c r="B304" s="75" t="s">
        <v>360</v>
      </c>
      <c r="C304" s="208" t="s">
        <v>359</v>
      </c>
      <c r="D304" s="208"/>
      <c r="E304" s="208"/>
      <c r="F304" s="208"/>
      <c r="G304" s="208"/>
      <c r="H304" s="208"/>
      <c r="I304" s="208"/>
      <c r="J304" s="208"/>
      <c r="K304" s="208"/>
      <c r="L304" s="208"/>
      <c r="M304" s="208"/>
      <c r="N304" s="209"/>
      <c r="AF304" s="89"/>
      <c r="AG304" s="71"/>
      <c r="AH304" s="71"/>
      <c r="AI304" s="51" t="s">
        <v>359</v>
      </c>
      <c r="AM304" s="71"/>
    </row>
    <row r="305" spans="1:39" s="53" customFormat="1" ht="15" x14ac:dyDescent="0.25">
      <c r="A305" s="127"/>
      <c r="B305" s="75" t="s">
        <v>404</v>
      </c>
      <c r="C305" s="208" t="s">
        <v>403</v>
      </c>
      <c r="D305" s="208"/>
      <c r="E305" s="208"/>
      <c r="F305" s="208"/>
      <c r="G305" s="208"/>
      <c r="H305" s="208"/>
      <c r="I305" s="208"/>
      <c r="J305" s="208"/>
      <c r="K305" s="208"/>
      <c r="L305" s="208"/>
      <c r="M305" s="208"/>
      <c r="N305" s="209"/>
      <c r="AF305" s="89"/>
      <c r="AG305" s="71"/>
      <c r="AH305" s="71"/>
      <c r="AI305" s="51" t="s">
        <v>403</v>
      </c>
      <c r="AM305" s="71"/>
    </row>
    <row r="306" spans="1:39" s="53" customFormat="1" ht="23.25" x14ac:dyDescent="0.25">
      <c r="A306" s="127"/>
      <c r="B306" s="75" t="s">
        <v>398</v>
      </c>
      <c r="C306" s="208" t="s">
        <v>397</v>
      </c>
      <c r="D306" s="208"/>
      <c r="E306" s="208"/>
      <c r="F306" s="208"/>
      <c r="G306" s="208"/>
      <c r="H306" s="208"/>
      <c r="I306" s="208"/>
      <c r="J306" s="208"/>
      <c r="K306" s="208"/>
      <c r="L306" s="208"/>
      <c r="M306" s="208"/>
      <c r="N306" s="209"/>
      <c r="AF306" s="89"/>
      <c r="AG306" s="71"/>
      <c r="AH306" s="71"/>
      <c r="AI306" s="51" t="s">
        <v>397</v>
      </c>
      <c r="AM306" s="71"/>
    </row>
    <row r="307" spans="1:39" s="53" customFormat="1" ht="22.5" x14ac:dyDescent="0.25">
      <c r="A307" s="127"/>
      <c r="B307" s="75" t="s">
        <v>186</v>
      </c>
      <c r="C307" s="208" t="s">
        <v>185</v>
      </c>
      <c r="D307" s="208"/>
      <c r="E307" s="208"/>
      <c r="F307" s="208"/>
      <c r="G307" s="208"/>
      <c r="H307" s="208"/>
      <c r="I307" s="208"/>
      <c r="J307" s="208"/>
      <c r="K307" s="208"/>
      <c r="L307" s="208"/>
      <c r="M307" s="208"/>
      <c r="N307" s="209"/>
      <c r="AF307" s="89"/>
      <c r="AG307" s="71"/>
      <c r="AH307" s="71"/>
      <c r="AI307" s="51" t="s">
        <v>185</v>
      </c>
      <c r="AM307" s="71"/>
    </row>
    <row r="308" spans="1:39" s="53" customFormat="1" ht="15" x14ac:dyDescent="0.25">
      <c r="A308" s="111"/>
      <c r="B308" s="75" t="s">
        <v>82</v>
      </c>
      <c r="C308" s="210" t="s">
        <v>159</v>
      </c>
      <c r="D308" s="210"/>
      <c r="E308" s="210"/>
      <c r="F308" s="105"/>
      <c r="G308" s="90"/>
      <c r="H308" s="90"/>
      <c r="I308" s="90"/>
      <c r="J308" s="102">
        <v>46.83</v>
      </c>
      <c r="K308" s="133">
        <v>1.5970625000000001</v>
      </c>
      <c r="L308" s="102">
        <v>373.95</v>
      </c>
      <c r="M308" s="113">
        <v>66.09</v>
      </c>
      <c r="N308" s="107">
        <v>24714</v>
      </c>
      <c r="AF308" s="89"/>
      <c r="AG308" s="71"/>
      <c r="AH308" s="71"/>
      <c r="AJ308" s="51" t="s">
        <v>159</v>
      </c>
      <c r="AM308" s="71"/>
    </row>
    <row r="309" spans="1:39" s="53" customFormat="1" ht="15" x14ac:dyDescent="0.25">
      <c r="A309" s="111"/>
      <c r="B309" s="75" t="s">
        <v>184</v>
      </c>
      <c r="C309" s="210" t="s">
        <v>183</v>
      </c>
      <c r="D309" s="210"/>
      <c r="E309" s="210"/>
      <c r="F309" s="105"/>
      <c r="G309" s="90"/>
      <c r="H309" s="90"/>
      <c r="I309" s="90"/>
      <c r="J309" s="102">
        <v>113.92</v>
      </c>
      <c r="K309" s="120">
        <v>1.4375</v>
      </c>
      <c r="L309" s="102">
        <v>818.8</v>
      </c>
      <c r="M309" s="113">
        <v>13.36</v>
      </c>
      <c r="N309" s="107">
        <v>10939</v>
      </c>
      <c r="AF309" s="89"/>
      <c r="AG309" s="71"/>
      <c r="AH309" s="71"/>
      <c r="AJ309" s="51" t="s">
        <v>183</v>
      </c>
      <c r="AM309" s="71"/>
    </row>
    <row r="310" spans="1:39" s="53" customFormat="1" ht="15" x14ac:dyDescent="0.25">
      <c r="A310" s="111"/>
      <c r="B310" s="75" t="s">
        <v>203</v>
      </c>
      <c r="C310" s="210" t="s">
        <v>202</v>
      </c>
      <c r="D310" s="210"/>
      <c r="E310" s="210"/>
      <c r="F310" s="105"/>
      <c r="G310" s="90"/>
      <c r="H310" s="90"/>
      <c r="I310" s="90"/>
      <c r="J310" s="102">
        <v>11.37</v>
      </c>
      <c r="K310" s="120">
        <v>1.4375</v>
      </c>
      <c r="L310" s="102">
        <v>81.72</v>
      </c>
      <c r="M310" s="113">
        <v>66.09</v>
      </c>
      <c r="N310" s="107">
        <v>5401</v>
      </c>
      <c r="AF310" s="89"/>
      <c r="AG310" s="71"/>
      <c r="AH310" s="71"/>
      <c r="AJ310" s="51" t="s">
        <v>202</v>
      </c>
      <c r="AM310" s="71"/>
    </row>
    <row r="311" spans="1:39" s="53" customFormat="1" ht="15" x14ac:dyDescent="0.25">
      <c r="A311" s="111"/>
      <c r="B311" s="75" t="s">
        <v>182</v>
      </c>
      <c r="C311" s="210" t="s">
        <v>181</v>
      </c>
      <c r="D311" s="210"/>
      <c r="E311" s="210"/>
      <c r="F311" s="105"/>
      <c r="G311" s="90"/>
      <c r="H311" s="90"/>
      <c r="I311" s="90"/>
      <c r="J311" s="102">
        <v>58.97</v>
      </c>
      <c r="K311" s="90"/>
      <c r="L311" s="102">
        <v>294.85000000000002</v>
      </c>
      <c r="M311" s="126">
        <v>7.7</v>
      </c>
      <c r="N311" s="107">
        <v>2270</v>
      </c>
      <c r="AF311" s="89"/>
      <c r="AG311" s="71"/>
      <c r="AH311" s="71"/>
      <c r="AJ311" s="51" t="s">
        <v>181</v>
      </c>
      <c r="AM311" s="71"/>
    </row>
    <row r="312" spans="1:39" s="53" customFormat="1" ht="15" x14ac:dyDescent="0.25">
      <c r="A312" s="106"/>
      <c r="B312" s="75"/>
      <c r="C312" s="210" t="s">
        <v>157</v>
      </c>
      <c r="D312" s="210"/>
      <c r="E312" s="210"/>
      <c r="F312" s="105" t="s">
        <v>158</v>
      </c>
      <c r="G312" s="113">
        <v>5.42</v>
      </c>
      <c r="H312" s="133">
        <v>1.5970625000000001</v>
      </c>
      <c r="I312" s="133">
        <v>43.280393799999999</v>
      </c>
      <c r="J312" s="103"/>
      <c r="K312" s="90"/>
      <c r="L312" s="103"/>
      <c r="M312" s="90"/>
      <c r="N312" s="112"/>
      <c r="AF312" s="89"/>
      <c r="AG312" s="71"/>
      <c r="AH312" s="71"/>
      <c r="AK312" s="51" t="s">
        <v>157</v>
      </c>
      <c r="AM312" s="71"/>
    </row>
    <row r="313" spans="1:39" s="53" customFormat="1" ht="15" x14ac:dyDescent="0.25">
      <c r="A313" s="106"/>
      <c r="B313" s="75"/>
      <c r="C313" s="210" t="s">
        <v>201</v>
      </c>
      <c r="D313" s="210"/>
      <c r="E313" s="210"/>
      <c r="F313" s="105" t="s">
        <v>158</v>
      </c>
      <c r="G313" s="113">
        <v>0.98</v>
      </c>
      <c r="H313" s="120">
        <v>1.4375</v>
      </c>
      <c r="I313" s="131">
        <v>7.0437500000000002</v>
      </c>
      <c r="J313" s="103"/>
      <c r="K313" s="90"/>
      <c r="L313" s="103"/>
      <c r="M313" s="90"/>
      <c r="N313" s="112"/>
      <c r="AF313" s="89"/>
      <c r="AG313" s="71"/>
      <c r="AH313" s="71"/>
      <c r="AK313" s="51" t="s">
        <v>201</v>
      </c>
      <c r="AM313" s="71"/>
    </row>
    <row r="314" spans="1:39" s="53" customFormat="1" ht="15" x14ac:dyDescent="0.25">
      <c r="A314" s="111"/>
      <c r="B314" s="75"/>
      <c r="C314" s="219" t="s">
        <v>156</v>
      </c>
      <c r="D314" s="219"/>
      <c r="E314" s="219"/>
      <c r="F314" s="110"/>
      <c r="G314" s="94"/>
      <c r="H314" s="94"/>
      <c r="I314" s="94"/>
      <c r="J314" s="109">
        <v>219.72</v>
      </c>
      <c r="K314" s="94"/>
      <c r="L314" s="130">
        <v>1487.6</v>
      </c>
      <c r="M314" s="94"/>
      <c r="N314" s="108">
        <v>37923</v>
      </c>
      <c r="AF314" s="89"/>
      <c r="AG314" s="71"/>
      <c r="AH314" s="71"/>
      <c r="AL314" s="51" t="s">
        <v>156</v>
      </c>
      <c r="AM314" s="71"/>
    </row>
    <row r="315" spans="1:39" s="53" customFormat="1" ht="15" x14ac:dyDescent="0.25">
      <c r="A315" s="106"/>
      <c r="B315" s="75"/>
      <c r="C315" s="210" t="s">
        <v>155</v>
      </c>
      <c r="D315" s="210"/>
      <c r="E315" s="210"/>
      <c r="F315" s="105"/>
      <c r="G315" s="90"/>
      <c r="H315" s="90"/>
      <c r="I315" s="90"/>
      <c r="J315" s="103"/>
      <c r="K315" s="90"/>
      <c r="L315" s="102">
        <v>455.67</v>
      </c>
      <c r="M315" s="90"/>
      <c r="N315" s="107">
        <v>30115</v>
      </c>
      <c r="AF315" s="89"/>
      <c r="AG315" s="71"/>
      <c r="AH315" s="71"/>
      <c r="AK315" s="51" t="s">
        <v>155</v>
      </c>
      <c r="AM315" s="71"/>
    </row>
    <row r="316" spans="1:39" s="53" customFormat="1" ht="15" x14ac:dyDescent="0.25">
      <c r="A316" s="106"/>
      <c r="B316" s="75" t="s">
        <v>180</v>
      </c>
      <c r="C316" s="210" t="s">
        <v>179</v>
      </c>
      <c r="D316" s="210"/>
      <c r="E316" s="210"/>
      <c r="F316" s="105" t="s">
        <v>151</v>
      </c>
      <c r="G316" s="104">
        <v>108</v>
      </c>
      <c r="H316" s="90"/>
      <c r="I316" s="104">
        <v>108</v>
      </c>
      <c r="J316" s="103"/>
      <c r="K316" s="90"/>
      <c r="L316" s="102">
        <v>492.12</v>
      </c>
      <c r="M316" s="90"/>
      <c r="N316" s="107">
        <v>32524</v>
      </c>
      <c r="AF316" s="89"/>
      <c r="AG316" s="71"/>
      <c r="AH316" s="71"/>
      <c r="AK316" s="51" t="s">
        <v>179</v>
      </c>
      <c r="AM316" s="71"/>
    </row>
    <row r="317" spans="1:39" s="53" customFormat="1" ht="15" x14ac:dyDescent="0.25">
      <c r="A317" s="106"/>
      <c r="B317" s="75" t="s">
        <v>178</v>
      </c>
      <c r="C317" s="210" t="s">
        <v>177</v>
      </c>
      <c r="D317" s="210"/>
      <c r="E317" s="210"/>
      <c r="F317" s="105" t="s">
        <v>151</v>
      </c>
      <c r="G317" s="104">
        <v>60</v>
      </c>
      <c r="H317" s="90"/>
      <c r="I317" s="104">
        <v>60</v>
      </c>
      <c r="J317" s="103"/>
      <c r="K317" s="90"/>
      <c r="L317" s="102">
        <v>273.39999999999998</v>
      </c>
      <c r="M317" s="90"/>
      <c r="N317" s="107">
        <v>18069</v>
      </c>
      <c r="AF317" s="89"/>
      <c r="AG317" s="71"/>
      <c r="AH317" s="71"/>
      <c r="AK317" s="51" t="s">
        <v>177</v>
      </c>
      <c r="AM317" s="71"/>
    </row>
    <row r="318" spans="1:39" s="53" customFormat="1" ht="15" x14ac:dyDescent="0.25">
      <c r="A318" s="100"/>
      <c r="B318" s="99"/>
      <c r="C318" s="218" t="s">
        <v>149</v>
      </c>
      <c r="D318" s="218"/>
      <c r="E318" s="218"/>
      <c r="F318" s="98"/>
      <c r="G318" s="96"/>
      <c r="H318" s="96"/>
      <c r="I318" s="96"/>
      <c r="J318" s="97"/>
      <c r="K318" s="96"/>
      <c r="L318" s="123">
        <v>2253.12</v>
      </c>
      <c r="M318" s="94"/>
      <c r="N318" s="93">
        <v>88516</v>
      </c>
      <c r="AF318" s="89"/>
      <c r="AG318" s="71"/>
      <c r="AH318" s="71"/>
      <c r="AM318" s="71" t="s">
        <v>149</v>
      </c>
    </row>
    <row r="319" spans="1:39" s="53" customFormat="1" ht="15" x14ac:dyDescent="0.25">
      <c r="A319" s="117" t="s">
        <v>419</v>
      </c>
      <c r="B319" s="116" t="s">
        <v>406</v>
      </c>
      <c r="C319" s="218" t="s">
        <v>405</v>
      </c>
      <c r="D319" s="218"/>
      <c r="E319" s="218"/>
      <c r="F319" s="98" t="s">
        <v>158</v>
      </c>
      <c r="G319" s="96"/>
      <c r="H319" s="96"/>
      <c r="I319" s="121">
        <v>1.25</v>
      </c>
      <c r="J319" s="95">
        <v>8.64</v>
      </c>
      <c r="K319" s="96"/>
      <c r="L319" s="95">
        <v>46.23</v>
      </c>
      <c r="M319" s="96"/>
      <c r="N319" s="93">
        <v>3055</v>
      </c>
      <c r="AF319" s="89"/>
      <c r="AG319" s="71"/>
      <c r="AH319" s="71" t="s">
        <v>405</v>
      </c>
      <c r="AM319" s="71"/>
    </row>
    <row r="320" spans="1:39" s="53" customFormat="1" ht="15" x14ac:dyDescent="0.25">
      <c r="A320" s="127"/>
      <c r="B320" s="75" t="s">
        <v>360</v>
      </c>
      <c r="C320" s="208" t="s">
        <v>359</v>
      </c>
      <c r="D320" s="208"/>
      <c r="E320" s="208"/>
      <c r="F320" s="208"/>
      <c r="G320" s="208"/>
      <c r="H320" s="208"/>
      <c r="I320" s="208"/>
      <c r="J320" s="208"/>
      <c r="K320" s="208"/>
      <c r="L320" s="208"/>
      <c r="M320" s="208"/>
      <c r="N320" s="209"/>
      <c r="AF320" s="89"/>
      <c r="AG320" s="71"/>
      <c r="AH320" s="71"/>
      <c r="AI320" s="51" t="s">
        <v>359</v>
      </c>
      <c r="AM320" s="71"/>
    </row>
    <row r="321" spans="1:39" s="53" customFormat="1" ht="15" x14ac:dyDescent="0.25">
      <c r="A321" s="127"/>
      <c r="B321" s="75" t="s">
        <v>404</v>
      </c>
      <c r="C321" s="208" t="s">
        <v>403</v>
      </c>
      <c r="D321" s="208"/>
      <c r="E321" s="208"/>
      <c r="F321" s="208"/>
      <c r="G321" s="208"/>
      <c r="H321" s="208"/>
      <c r="I321" s="208"/>
      <c r="J321" s="208"/>
      <c r="K321" s="208"/>
      <c r="L321" s="208"/>
      <c r="M321" s="208"/>
      <c r="N321" s="209"/>
      <c r="AF321" s="89"/>
      <c r="AG321" s="71"/>
      <c r="AH321" s="71"/>
      <c r="AI321" s="51" t="s">
        <v>403</v>
      </c>
      <c r="AM321" s="71"/>
    </row>
    <row r="322" spans="1:39" s="53" customFormat="1" ht="23.25" x14ac:dyDescent="0.25">
      <c r="A322" s="127"/>
      <c r="B322" s="75" t="s">
        <v>398</v>
      </c>
      <c r="C322" s="208" t="s">
        <v>397</v>
      </c>
      <c r="D322" s="208"/>
      <c r="E322" s="208"/>
      <c r="F322" s="208"/>
      <c r="G322" s="208"/>
      <c r="H322" s="208"/>
      <c r="I322" s="208"/>
      <c r="J322" s="208"/>
      <c r="K322" s="208"/>
      <c r="L322" s="208"/>
      <c r="M322" s="208"/>
      <c r="N322" s="209"/>
      <c r="AF322" s="89"/>
      <c r="AG322" s="71"/>
      <c r="AH322" s="71"/>
      <c r="AI322" s="51" t="s">
        <v>397</v>
      </c>
      <c r="AM322" s="71"/>
    </row>
    <row r="323" spans="1:39" s="53" customFormat="1" ht="22.5" x14ac:dyDescent="0.25">
      <c r="A323" s="127"/>
      <c r="B323" s="75" t="s">
        <v>186</v>
      </c>
      <c r="C323" s="208" t="s">
        <v>185</v>
      </c>
      <c r="D323" s="208"/>
      <c r="E323" s="208"/>
      <c r="F323" s="208"/>
      <c r="G323" s="208"/>
      <c r="H323" s="208"/>
      <c r="I323" s="208"/>
      <c r="J323" s="208"/>
      <c r="K323" s="208"/>
      <c r="L323" s="208"/>
      <c r="M323" s="208"/>
      <c r="N323" s="209"/>
      <c r="AF323" s="89"/>
      <c r="AG323" s="71"/>
      <c r="AH323" s="71"/>
      <c r="AI323" s="51" t="s">
        <v>185</v>
      </c>
      <c r="AM323" s="71"/>
    </row>
    <row r="324" spans="1:39" s="53" customFormat="1" ht="15" x14ac:dyDescent="0.25">
      <c r="A324" s="111"/>
      <c r="B324" s="75" t="s">
        <v>82</v>
      </c>
      <c r="C324" s="210" t="s">
        <v>159</v>
      </c>
      <c r="D324" s="210"/>
      <c r="E324" s="210"/>
      <c r="F324" s="105"/>
      <c r="G324" s="90"/>
      <c r="H324" s="90"/>
      <c r="I324" s="90"/>
      <c r="J324" s="102">
        <v>8.64</v>
      </c>
      <c r="K324" s="133">
        <v>1.5970625000000001</v>
      </c>
      <c r="L324" s="102">
        <v>17.25</v>
      </c>
      <c r="M324" s="113">
        <v>66.09</v>
      </c>
      <c r="N324" s="107">
        <v>1140</v>
      </c>
      <c r="AF324" s="89"/>
      <c r="AG324" s="71"/>
      <c r="AH324" s="71"/>
      <c r="AJ324" s="51" t="s">
        <v>159</v>
      </c>
      <c r="AM324" s="71"/>
    </row>
    <row r="325" spans="1:39" s="53" customFormat="1" ht="15" x14ac:dyDescent="0.25">
      <c r="A325" s="106"/>
      <c r="B325" s="75"/>
      <c r="C325" s="210" t="s">
        <v>155</v>
      </c>
      <c r="D325" s="210"/>
      <c r="E325" s="210"/>
      <c r="F325" s="105"/>
      <c r="G325" s="90"/>
      <c r="H325" s="90"/>
      <c r="I325" s="90"/>
      <c r="J325" s="103"/>
      <c r="K325" s="90"/>
      <c r="L325" s="102">
        <v>17.25</v>
      </c>
      <c r="M325" s="90"/>
      <c r="N325" s="107">
        <v>1140</v>
      </c>
      <c r="AF325" s="89"/>
      <c r="AG325" s="71"/>
      <c r="AH325" s="71"/>
      <c r="AK325" s="51" t="s">
        <v>155</v>
      </c>
      <c r="AM325" s="71"/>
    </row>
    <row r="326" spans="1:39" s="53" customFormat="1" ht="15" x14ac:dyDescent="0.25">
      <c r="A326" s="106"/>
      <c r="B326" s="75" t="s">
        <v>180</v>
      </c>
      <c r="C326" s="210" t="s">
        <v>179</v>
      </c>
      <c r="D326" s="210"/>
      <c r="E326" s="210"/>
      <c r="F326" s="105" t="s">
        <v>151</v>
      </c>
      <c r="G326" s="104">
        <v>108</v>
      </c>
      <c r="H326" s="90"/>
      <c r="I326" s="104">
        <v>108</v>
      </c>
      <c r="J326" s="103"/>
      <c r="K326" s="90"/>
      <c r="L326" s="102">
        <v>18.63</v>
      </c>
      <c r="M326" s="90"/>
      <c r="N326" s="107">
        <v>1231</v>
      </c>
      <c r="AF326" s="89"/>
      <c r="AG326" s="71"/>
      <c r="AH326" s="71"/>
      <c r="AK326" s="51" t="s">
        <v>179</v>
      </c>
      <c r="AM326" s="71"/>
    </row>
    <row r="327" spans="1:39" s="53" customFormat="1" ht="15" x14ac:dyDescent="0.25">
      <c r="A327" s="106"/>
      <c r="B327" s="75" t="s">
        <v>178</v>
      </c>
      <c r="C327" s="210" t="s">
        <v>177</v>
      </c>
      <c r="D327" s="210"/>
      <c r="E327" s="210"/>
      <c r="F327" s="105" t="s">
        <v>151</v>
      </c>
      <c r="G327" s="104">
        <v>60</v>
      </c>
      <c r="H327" s="90"/>
      <c r="I327" s="104">
        <v>60</v>
      </c>
      <c r="J327" s="103"/>
      <c r="K327" s="90"/>
      <c r="L327" s="102">
        <v>10.35</v>
      </c>
      <c r="M327" s="90"/>
      <c r="N327" s="101">
        <v>684</v>
      </c>
      <c r="AF327" s="89"/>
      <c r="AG327" s="71"/>
      <c r="AH327" s="71"/>
      <c r="AK327" s="51" t="s">
        <v>177</v>
      </c>
      <c r="AM327" s="71"/>
    </row>
    <row r="328" spans="1:39" s="53" customFormat="1" ht="15" x14ac:dyDescent="0.25">
      <c r="A328" s="100"/>
      <c r="B328" s="99"/>
      <c r="C328" s="218" t="s">
        <v>149</v>
      </c>
      <c r="D328" s="218"/>
      <c r="E328" s="218"/>
      <c r="F328" s="98"/>
      <c r="G328" s="96"/>
      <c r="H328" s="96"/>
      <c r="I328" s="96"/>
      <c r="J328" s="97"/>
      <c r="K328" s="96"/>
      <c r="L328" s="95">
        <v>46.23</v>
      </c>
      <c r="M328" s="94"/>
      <c r="N328" s="93">
        <v>3055</v>
      </c>
      <c r="AF328" s="89"/>
      <c r="AG328" s="71"/>
      <c r="AH328" s="71"/>
      <c r="AM328" s="71" t="s">
        <v>149</v>
      </c>
    </row>
    <row r="329" spans="1:39" s="53" customFormat="1" ht="23.25" x14ac:dyDescent="0.25">
      <c r="A329" s="117" t="s">
        <v>418</v>
      </c>
      <c r="B329" s="116" t="s">
        <v>401</v>
      </c>
      <c r="C329" s="218" t="s">
        <v>399</v>
      </c>
      <c r="D329" s="218"/>
      <c r="E329" s="218"/>
      <c r="F329" s="98" t="s">
        <v>400</v>
      </c>
      <c r="G329" s="96"/>
      <c r="H329" s="96"/>
      <c r="I329" s="121">
        <v>1.35</v>
      </c>
      <c r="J329" s="97"/>
      <c r="K329" s="96"/>
      <c r="L329" s="95">
        <v>306.67</v>
      </c>
      <c r="M329" s="96"/>
      <c r="N329" s="93">
        <v>6092</v>
      </c>
      <c r="AF329" s="89"/>
      <c r="AG329" s="71"/>
      <c r="AH329" s="71" t="s">
        <v>399</v>
      </c>
      <c r="AM329" s="71"/>
    </row>
    <row r="330" spans="1:39" s="53" customFormat="1" ht="23.25" x14ac:dyDescent="0.25">
      <c r="A330" s="127"/>
      <c r="B330" s="75" t="s">
        <v>398</v>
      </c>
      <c r="C330" s="208" t="s">
        <v>397</v>
      </c>
      <c r="D330" s="208"/>
      <c r="E330" s="208"/>
      <c r="F330" s="208"/>
      <c r="G330" s="208"/>
      <c r="H330" s="208"/>
      <c r="I330" s="208"/>
      <c r="J330" s="208"/>
      <c r="K330" s="208"/>
      <c r="L330" s="208"/>
      <c r="M330" s="208"/>
      <c r="N330" s="209"/>
      <c r="AF330" s="89"/>
      <c r="AG330" s="71"/>
      <c r="AH330" s="71"/>
      <c r="AI330" s="51" t="s">
        <v>397</v>
      </c>
      <c r="AM330" s="71"/>
    </row>
    <row r="331" spans="1:39" s="53" customFormat="1" ht="22.5" x14ac:dyDescent="0.25">
      <c r="A331" s="127"/>
      <c r="B331" s="75" t="s">
        <v>186</v>
      </c>
      <c r="C331" s="208" t="s">
        <v>185</v>
      </c>
      <c r="D331" s="208"/>
      <c r="E331" s="208"/>
      <c r="F331" s="208"/>
      <c r="G331" s="208"/>
      <c r="H331" s="208"/>
      <c r="I331" s="208"/>
      <c r="J331" s="208"/>
      <c r="K331" s="208"/>
      <c r="L331" s="208"/>
      <c r="M331" s="208"/>
      <c r="N331" s="209"/>
      <c r="AF331" s="89"/>
      <c r="AG331" s="71"/>
      <c r="AH331" s="71"/>
      <c r="AI331" s="51" t="s">
        <v>185</v>
      </c>
      <c r="AM331" s="71"/>
    </row>
    <row r="332" spans="1:39" s="53" customFormat="1" ht="15" x14ac:dyDescent="0.25">
      <c r="A332" s="111"/>
      <c r="B332" s="75" t="s">
        <v>184</v>
      </c>
      <c r="C332" s="210" t="s">
        <v>183</v>
      </c>
      <c r="D332" s="210"/>
      <c r="E332" s="210"/>
      <c r="F332" s="105"/>
      <c r="G332" s="90"/>
      <c r="H332" s="90"/>
      <c r="I332" s="90"/>
      <c r="J332" s="102">
        <v>138.54</v>
      </c>
      <c r="K332" s="120">
        <v>1.4375</v>
      </c>
      <c r="L332" s="102">
        <v>268.85000000000002</v>
      </c>
      <c r="M332" s="113">
        <v>13.36</v>
      </c>
      <c r="N332" s="107">
        <v>3592</v>
      </c>
      <c r="AF332" s="89"/>
      <c r="AG332" s="71"/>
      <c r="AH332" s="71"/>
      <c r="AJ332" s="51" t="s">
        <v>183</v>
      </c>
      <c r="AM332" s="71"/>
    </row>
    <row r="333" spans="1:39" s="53" customFormat="1" ht="15" x14ac:dyDescent="0.25">
      <c r="A333" s="111"/>
      <c r="B333" s="75" t="s">
        <v>203</v>
      </c>
      <c r="C333" s="210" t="s">
        <v>202</v>
      </c>
      <c r="D333" s="210"/>
      <c r="E333" s="210"/>
      <c r="F333" s="105"/>
      <c r="G333" s="90"/>
      <c r="H333" s="90"/>
      <c r="I333" s="90"/>
      <c r="J333" s="102">
        <v>11.6</v>
      </c>
      <c r="K333" s="120">
        <v>1.4375</v>
      </c>
      <c r="L333" s="102">
        <v>22.51</v>
      </c>
      <c r="M333" s="113">
        <v>66.09</v>
      </c>
      <c r="N333" s="107">
        <v>1488</v>
      </c>
      <c r="AF333" s="89"/>
      <c r="AG333" s="71"/>
      <c r="AH333" s="71"/>
      <c r="AJ333" s="51" t="s">
        <v>202</v>
      </c>
      <c r="AM333" s="71"/>
    </row>
    <row r="334" spans="1:39" s="53" customFormat="1" ht="15" x14ac:dyDescent="0.25">
      <c r="A334" s="106"/>
      <c r="B334" s="75"/>
      <c r="C334" s="210" t="s">
        <v>155</v>
      </c>
      <c r="D334" s="210"/>
      <c r="E334" s="210"/>
      <c r="F334" s="105"/>
      <c r="G334" s="90"/>
      <c r="H334" s="90"/>
      <c r="I334" s="90"/>
      <c r="J334" s="103"/>
      <c r="K334" s="90"/>
      <c r="L334" s="102">
        <v>22.51</v>
      </c>
      <c r="M334" s="90"/>
      <c r="N334" s="107">
        <v>1488</v>
      </c>
      <c r="AF334" s="89"/>
      <c r="AG334" s="71"/>
      <c r="AH334" s="71"/>
      <c r="AK334" s="51" t="s">
        <v>155</v>
      </c>
      <c r="AM334" s="71"/>
    </row>
    <row r="335" spans="1:39" s="53" customFormat="1" ht="15" x14ac:dyDescent="0.25">
      <c r="A335" s="106"/>
      <c r="B335" s="75" t="s">
        <v>180</v>
      </c>
      <c r="C335" s="210" t="s">
        <v>179</v>
      </c>
      <c r="D335" s="210"/>
      <c r="E335" s="210"/>
      <c r="F335" s="105" t="s">
        <v>151</v>
      </c>
      <c r="G335" s="104">
        <v>108</v>
      </c>
      <c r="H335" s="90"/>
      <c r="I335" s="104">
        <v>108</v>
      </c>
      <c r="J335" s="103"/>
      <c r="K335" s="90"/>
      <c r="L335" s="102">
        <v>24.31</v>
      </c>
      <c r="M335" s="90"/>
      <c r="N335" s="107">
        <v>1607</v>
      </c>
      <c r="AF335" s="89"/>
      <c r="AG335" s="71"/>
      <c r="AH335" s="71"/>
      <c r="AK335" s="51" t="s">
        <v>179</v>
      </c>
      <c r="AM335" s="71"/>
    </row>
    <row r="336" spans="1:39" s="53" customFormat="1" ht="15" x14ac:dyDescent="0.25">
      <c r="A336" s="106"/>
      <c r="B336" s="75" t="s">
        <v>178</v>
      </c>
      <c r="C336" s="210" t="s">
        <v>177</v>
      </c>
      <c r="D336" s="210"/>
      <c r="E336" s="210"/>
      <c r="F336" s="105" t="s">
        <v>151</v>
      </c>
      <c r="G336" s="104">
        <v>60</v>
      </c>
      <c r="H336" s="90"/>
      <c r="I336" s="104">
        <v>60</v>
      </c>
      <c r="J336" s="103"/>
      <c r="K336" s="90"/>
      <c r="L336" s="102">
        <v>13.51</v>
      </c>
      <c r="M336" s="90"/>
      <c r="N336" s="101">
        <v>893</v>
      </c>
      <c r="AF336" s="89"/>
      <c r="AG336" s="71"/>
      <c r="AH336" s="71"/>
      <c r="AK336" s="51" t="s">
        <v>177</v>
      </c>
      <c r="AM336" s="71"/>
    </row>
    <row r="337" spans="1:39" s="53" customFormat="1" ht="15" x14ac:dyDescent="0.25">
      <c r="A337" s="100"/>
      <c r="B337" s="99"/>
      <c r="C337" s="218" t="s">
        <v>149</v>
      </c>
      <c r="D337" s="218"/>
      <c r="E337" s="218"/>
      <c r="F337" s="98"/>
      <c r="G337" s="96"/>
      <c r="H337" s="96"/>
      <c r="I337" s="96"/>
      <c r="J337" s="97"/>
      <c r="K337" s="96"/>
      <c r="L337" s="95">
        <v>306.67</v>
      </c>
      <c r="M337" s="94"/>
      <c r="N337" s="93">
        <v>6092</v>
      </c>
      <c r="AF337" s="89"/>
      <c r="AG337" s="71"/>
      <c r="AH337" s="71"/>
      <c r="AM337" s="71" t="s">
        <v>149</v>
      </c>
    </row>
    <row r="338" spans="1:39" s="53" customFormat="1" ht="23.25" x14ac:dyDescent="0.25">
      <c r="A338" s="117" t="s">
        <v>417</v>
      </c>
      <c r="B338" s="116" t="s">
        <v>213</v>
      </c>
      <c r="C338" s="218" t="s">
        <v>355</v>
      </c>
      <c r="D338" s="218"/>
      <c r="E338" s="218"/>
      <c r="F338" s="98" t="s">
        <v>161</v>
      </c>
      <c r="G338" s="96"/>
      <c r="H338" s="96"/>
      <c r="I338" s="115">
        <v>5</v>
      </c>
      <c r="J338" s="97"/>
      <c r="K338" s="96"/>
      <c r="L338" s="97"/>
      <c r="M338" s="122">
        <v>7.7</v>
      </c>
      <c r="N338" s="114"/>
      <c r="AF338" s="89"/>
      <c r="AG338" s="71"/>
      <c r="AH338" s="71" t="s">
        <v>355</v>
      </c>
      <c r="AM338" s="71"/>
    </row>
    <row r="339" spans="1:39" s="53" customFormat="1" ht="15" x14ac:dyDescent="0.25">
      <c r="A339" s="100"/>
      <c r="B339" s="99"/>
      <c r="C339" s="218" t="s">
        <v>149</v>
      </c>
      <c r="D339" s="218"/>
      <c r="E339" s="218"/>
      <c r="F339" s="98"/>
      <c r="G339" s="96"/>
      <c r="H339" s="96"/>
      <c r="I339" s="96"/>
      <c r="J339" s="97"/>
      <c r="K339" s="96"/>
      <c r="L339" s="95">
        <v>0</v>
      </c>
      <c r="M339" s="94"/>
      <c r="N339" s="118">
        <v>0</v>
      </c>
      <c r="AF339" s="89"/>
      <c r="AG339" s="71"/>
      <c r="AH339" s="71"/>
      <c r="AM339" s="71" t="s">
        <v>149</v>
      </c>
    </row>
    <row r="340" spans="1:39" s="53" customFormat="1" ht="22.5" x14ac:dyDescent="0.25">
      <c r="A340" s="117" t="s">
        <v>416</v>
      </c>
      <c r="B340" s="116" t="s">
        <v>213</v>
      </c>
      <c r="C340" s="218" t="s">
        <v>392</v>
      </c>
      <c r="D340" s="218"/>
      <c r="E340" s="218"/>
      <c r="F340" s="98" t="s">
        <v>161</v>
      </c>
      <c r="G340" s="96"/>
      <c r="H340" s="96"/>
      <c r="I340" s="115">
        <v>5</v>
      </c>
      <c r="J340" s="97"/>
      <c r="K340" s="96"/>
      <c r="L340" s="97"/>
      <c r="M340" s="122">
        <v>7.7</v>
      </c>
      <c r="N340" s="114"/>
      <c r="AF340" s="89"/>
      <c r="AG340" s="71"/>
      <c r="AH340" s="71" t="s">
        <v>392</v>
      </c>
      <c r="AM340" s="71"/>
    </row>
    <row r="341" spans="1:39" s="53" customFormat="1" ht="15" x14ac:dyDescent="0.25">
      <c r="A341" s="100"/>
      <c r="B341" s="99"/>
      <c r="C341" s="218" t="s">
        <v>149</v>
      </c>
      <c r="D341" s="218"/>
      <c r="E341" s="218"/>
      <c r="F341" s="98"/>
      <c r="G341" s="96"/>
      <c r="H341" s="96"/>
      <c r="I341" s="96"/>
      <c r="J341" s="97"/>
      <c r="K341" s="96"/>
      <c r="L341" s="95">
        <v>0</v>
      </c>
      <c r="M341" s="94"/>
      <c r="N341" s="118">
        <v>0</v>
      </c>
      <c r="AF341" s="89"/>
      <c r="AG341" s="71"/>
      <c r="AH341" s="71"/>
      <c r="AM341" s="71" t="s">
        <v>149</v>
      </c>
    </row>
    <row r="342" spans="1:39" s="53" customFormat="1" ht="15" x14ac:dyDescent="0.25">
      <c r="A342" s="117" t="s">
        <v>415</v>
      </c>
      <c r="B342" s="116" t="s">
        <v>292</v>
      </c>
      <c r="C342" s="218" t="s">
        <v>290</v>
      </c>
      <c r="D342" s="218"/>
      <c r="E342" s="218"/>
      <c r="F342" s="98" t="s">
        <v>291</v>
      </c>
      <c r="G342" s="96"/>
      <c r="H342" s="96"/>
      <c r="I342" s="124">
        <v>2.2793000000000001</v>
      </c>
      <c r="J342" s="95">
        <v>254</v>
      </c>
      <c r="K342" s="96"/>
      <c r="L342" s="95">
        <v>578.94000000000005</v>
      </c>
      <c r="M342" s="122">
        <v>7.7</v>
      </c>
      <c r="N342" s="93">
        <v>4458</v>
      </c>
      <c r="AF342" s="89"/>
      <c r="AG342" s="71"/>
      <c r="AH342" s="71" t="s">
        <v>290</v>
      </c>
      <c r="AM342" s="71"/>
    </row>
    <row r="343" spans="1:39" s="53" customFormat="1" ht="15" x14ac:dyDescent="0.25">
      <c r="A343" s="100"/>
      <c r="B343" s="99"/>
      <c r="C343" s="218" t="s">
        <v>149</v>
      </c>
      <c r="D343" s="218"/>
      <c r="E343" s="218"/>
      <c r="F343" s="98"/>
      <c r="G343" s="96"/>
      <c r="H343" s="96"/>
      <c r="I343" s="96"/>
      <c r="J343" s="97"/>
      <c r="K343" s="96"/>
      <c r="L343" s="95">
        <v>578.94000000000005</v>
      </c>
      <c r="M343" s="94"/>
      <c r="N343" s="93">
        <v>4458</v>
      </c>
      <c r="AF343" s="89"/>
      <c r="AG343" s="71"/>
      <c r="AH343" s="71"/>
      <c r="AM343" s="71" t="s">
        <v>149</v>
      </c>
    </row>
    <row r="344" spans="1:39" s="53" customFormat="1" ht="23.25" x14ac:dyDescent="0.25">
      <c r="A344" s="117" t="s">
        <v>414</v>
      </c>
      <c r="B344" s="116" t="s">
        <v>353</v>
      </c>
      <c r="C344" s="218" t="s">
        <v>352</v>
      </c>
      <c r="D344" s="218"/>
      <c r="E344" s="218"/>
      <c r="F344" s="98" t="s">
        <v>174</v>
      </c>
      <c r="G344" s="96"/>
      <c r="H344" s="96"/>
      <c r="I344" s="124">
        <v>5.6300000000000003E-2</v>
      </c>
      <c r="J344" s="123">
        <v>22562.97</v>
      </c>
      <c r="K344" s="96"/>
      <c r="L344" s="123">
        <v>1270.3</v>
      </c>
      <c r="M344" s="122">
        <v>7.7</v>
      </c>
      <c r="N344" s="93">
        <v>9781</v>
      </c>
      <c r="AF344" s="89"/>
      <c r="AG344" s="71"/>
      <c r="AH344" s="71" t="s">
        <v>352</v>
      </c>
      <c r="AM344" s="71"/>
    </row>
    <row r="345" spans="1:39" s="53" customFormat="1" ht="15" x14ac:dyDescent="0.25">
      <c r="A345" s="100"/>
      <c r="B345" s="99"/>
      <c r="C345" s="218" t="s">
        <v>149</v>
      </c>
      <c r="D345" s="218"/>
      <c r="E345" s="218"/>
      <c r="F345" s="98"/>
      <c r="G345" s="96"/>
      <c r="H345" s="96"/>
      <c r="I345" s="96"/>
      <c r="J345" s="97"/>
      <c r="K345" s="96"/>
      <c r="L345" s="123">
        <v>1270.3</v>
      </c>
      <c r="M345" s="94"/>
      <c r="N345" s="93">
        <v>9781</v>
      </c>
      <c r="AF345" s="89"/>
      <c r="AG345" s="71"/>
      <c r="AH345" s="71"/>
      <c r="AM345" s="71" t="s">
        <v>149</v>
      </c>
    </row>
    <row r="346" spans="1:39" s="53" customFormat="1" ht="22.5" x14ac:dyDescent="0.25">
      <c r="A346" s="117" t="s">
        <v>413</v>
      </c>
      <c r="B346" s="116" t="s">
        <v>213</v>
      </c>
      <c r="C346" s="218" t="s">
        <v>350</v>
      </c>
      <c r="D346" s="218"/>
      <c r="E346" s="218"/>
      <c r="F346" s="98" t="s">
        <v>161</v>
      </c>
      <c r="G346" s="96"/>
      <c r="H346" s="96"/>
      <c r="I346" s="115">
        <v>5</v>
      </c>
      <c r="J346" s="97"/>
      <c r="K346" s="96"/>
      <c r="L346" s="97"/>
      <c r="M346" s="122">
        <v>7.7</v>
      </c>
      <c r="N346" s="114"/>
      <c r="AF346" s="89"/>
      <c r="AG346" s="71"/>
      <c r="AH346" s="71" t="s">
        <v>350</v>
      </c>
      <c r="AM346" s="71"/>
    </row>
    <row r="347" spans="1:39" s="53" customFormat="1" ht="15" x14ac:dyDescent="0.25">
      <c r="A347" s="100"/>
      <c r="B347" s="99"/>
      <c r="C347" s="218" t="s">
        <v>149</v>
      </c>
      <c r="D347" s="218"/>
      <c r="E347" s="218"/>
      <c r="F347" s="98"/>
      <c r="G347" s="96"/>
      <c r="H347" s="96"/>
      <c r="I347" s="96"/>
      <c r="J347" s="97"/>
      <c r="K347" s="96"/>
      <c r="L347" s="95">
        <v>0</v>
      </c>
      <c r="M347" s="94"/>
      <c r="N347" s="118">
        <v>0</v>
      </c>
      <c r="AF347" s="89"/>
      <c r="AG347" s="71"/>
      <c r="AH347" s="71"/>
      <c r="AM347" s="71" t="s">
        <v>149</v>
      </c>
    </row>
    <row r="348" spans="1:39" s="53" customFormat="1" ht="22.5" x14ac:dyDescent="0.25">
      <c r="A348" s="117" t="s">
        <v>412</v>
      </c>
      <c r="B348" s="116" t="s">
        <v>213</v>
      </c>
      <c r="C348" s="218" t="s">
        <v>282</v>
      </c>
      <c r="D348" s="218"/>
      <c r="E348" s="218"/>
      <c r="F348" s="98" t="s">
        <v>161</v>
      </c>
      <c r="G348" s="96"/>
      <c r="H348" s="96"/>
      <c r="I348" s="115">
        <v>15</v>
      </c>
      <c r="J348" s="97"/>
      <c r="K348" s="96"/>
      <c r="L348" s="97"/>
      <c r="M348" s="122">
        <v>7.7</v>
      </c>
      <c r="N348" s="114"/>
      <c r="AF348" s="89"/>
      <c r="AG348" s="71"/>
      <c r="AH348" s="71" t="s">
        <v>282</v>
      </c>
      <c r="AM348" s="71"/>
    </row>
    <row r="349" spans="1:39" s="53" customFormat="1" ht="15" x14ac:dyDescent="0.25">
      <c r="A349" s="100"/>
      <c r="B349" s="99"/>
      <c r="C349" s="218" t="s">
        <v>149</v>
      </c>
      <c r="D349" s="218"/>
      <c r="E349" s="218"/>
      <c r="F349" s="98"/>
      <c r="G349" s="96"/>
      <c r="H349" s="96"/>
      <c r="I349" s="96"/>
      <c r="J349" s="97"/>
      <c r="K349" s="96"/>
      <c r="L349" s="95">
        <v>0</v>
      </c>
      <c r="M349" s="94"/>
      <c r="N349" s="118">
        <v>0</v>
      </c>
      <c r="AF349" s="89"/>
      <c r="AG349" s="71"/>
      <c r="AH349" s="71"/>
      <c r="AM349" s="71" t="s">
        <v>149</v>
      </c>
    </row>
    <row r="350" spans="1:39" s="53" customFormat="1" ht="22.5" x14ac:dyDescent="0.25">
      <c r="A350" s="117" t="s">
        <v>411</v>
      </c>
      <c r="B350" s="116" t="s">
        <v>213</v>
      </c>
      <c r="C350" s="218" t="s">
        <v>280</v>
      </c>
      <c r="D350" s="218"/>
      <c r="E350" s="218"/>
      <c r="F350" s="98" t="s">
        <v>161</v>
      </c>
      <c r="G350" s="96"/>
      <c r="H350" s="96"/>
      <c r="I350" s="115">
        <v>30</v>
      </c>
      <c r="J350" s="97"/>
      <c r="K350" s="96"/>
      <c r="L350" s="97"/>
      <c r="M350" s="122">
        <v>7.7</v>
      </c>
      <c r="N350" s="114"/>
      <c r="AF350" s="89"/>
      <c r="AG350" s="71"/>
      <c r="AH350" s="71" t="s">
        <v>280</v>
      </c>
      <c r="AM350" s="71"/>
    </row>
    <row r="351" spans="1:39" s="53" customFormat="1" ht="15" x14ac:dyDescent="0.25">
      <c r="A351" s="100"/>
      <c r="B351" s="99"/>
      <c r="C351" s="218" t="s">
        <v>149</v>
      </c>
      <c r="D351" s="218"/>
      <c r="E351" s="218"/>
      <c r="F351" s="98"/>
      <c r="G351" s="96"/>
      <c r="H351" s="96"/>
      <c r="I351" s="96"/>
      <c r="J351" s="97"/>
      <c r="K351" s="96"/>
      <c r="L351" s="95">
        <v>0</v>
      </c>
      <c r="M351" s="94"/>
      <c r="N351" s="118">
        <v>0</v>
      </c>
      <c r="AF351" s="89"/>
      <c r="AG351" s="71"/>
      <c r="AH351" s="71"/>
      <c r="AM351" s="71" t="s">
        <v>149</v>
      </c>
    </row>
    <row r="352" spans="1:39" s="53" customFormat="1" ht="15" x14ac:dyDescent="0.25">
      <c r="A352" s="117" t="s">
        <v>410</v>
      </c>
      <c r="B352" s="116" t="s">
        <v>278</v>
      </c>
      <c r="C352" s="218" t="s">
        <v>277</v>
      </c>
      <c r="D352" s="218"/>
      <c r="E352" s="218"/>
      <c r="F352" s="98" t="s">
        <v>246</v>
      </c>
      <c r="G352" s="96"/>
      <c r="H352" s="96"/>
      <c r="I352" s="122">
        <v>0.1</v>
      </c>
      <c r="J352" s="123">
        <v>4000</v>
      </c>
      <c r="K352" s="96"/>
      <c r="L352" s="95">
        <v>400</v>
      </c>
      <c r="M352" s="122">
        <v>7.7</v>
      </c>
      <c r="N352" s="93">
        <v>3080</v>
      </c>
      <c r="AF352" s="89"/>
      <c r="AG352" s="71"/>
      <c r="AH352" s="71" t="s">
        <v>277</v>
      </c>
      <c r="AM352" s="71"/>
    </row>
    <row r="353" spans="1:39" s="53" customFormat="1" ht="15" x14ac:dyDescent="0.25">
      <c r="A353" s="100"/>
      <c r="B353" s="99"/>
      <c r="C353" s="218" t="s">
        <v>149</v>
      </c>
      <c r="D353" s="218"/>
      <c r="E353" s="218"/>
      <c r="F353" s="98"/>
      <c r="G353" s="96"/>
      <c r="H353" s="96"/>
      <c r="I353" s="96"/>
      <c r="J353" s="97"/>
      <c r="K353" s="96"/>
      <c r="L353" s="95">
        <v>400</v>
      </c>
      <c r="M353" s="94"/>
      <c r="N353" s="93">
        <v>3080</v>
      </c>
      <c r="AF353" s="89"/>
      <c r="AG353" s="71"/>
      <c r="AH353" s="71"/>
      <c r="AM353" s="71" t="s">
        <v>149</v>
      </c>
    </row>
    <row r="354" spans="1:39" s="53" customFormat="1" ht="15" x14ac:dyDescent="0.25">
      <c r="A354" s="215" t="s">
        <v>409</v>
      </c>
      <c r="B354" s="216"/>
      <c r="C354" s="216"/>
      <c r="D354" s="216"/>
      <c r="E354" s="216"/>
      <c r="F354" s="216"/>
      <c r="G354" s="216"/>
      <c r="H354" s="216"/>
      <c r="I354" s="216"/>
      <c r="J354" s="216"/>
      <c r="K354" s="216"/>
      <c r="L354" s="216"/>
      <c r="M354" s="216"/>
      <c r="N354" s="217"/>
      <c r="AF354" s="89"/>
      <c r="AG354" s="71" t="s">
        <v>409</v>
      </c>
      <c r="AH354" s="71"/>
      <c r="AM354" s="71"/>
    </row>
    <row r="355" spans="1:39" s="53" customFormat="1" ht="45.75" x14ac:dyDescent="0.25">
      <c r="A355" s="117" t="s">
        <v>408</v>
      </c>
      <c r="B355" s="116" t="s">
        <v>379</v>
      </c>
      <c r="C355" s="218" t="s">
        <v>378</v>
      </c>
      <c r="D355" s="218"/>
      <c r="E355" s="218"/>
      <c r="F355" s="98" t="s">
        <v>161</v>
      </c>
      <c r="G355" s="96"/>
      <c r="H355" s="96"/>
      <c r="I355" s="115">
        <v>1</v>
      </c>
      <c r="J355" s="97"/>
      <c r="K355" s="96"/>
      <c r="L355" s="97"/>
      <c r="M355" s="96"/>
      <c r="N355" s="114"/>
      <c r="AF355" s="89"/>
      <c r="AG355" s="71"/>
      <c r="AH355" s="71" t="s">
        <v>378</v>
      </c>
      <c r="AM355" s="71"/>
    </row>
    <row r="356" spans="1:39" s="53" customFormat="1" ht="15" x14ac:dyDescent="0.25">
      <c r="A356" s="127"/>
      <c r="B356" s="75" t="s">
        <v>360</v>
      </c>
      <c r="C356" s="208" t="s">
        <v>359</v>
      </c>
      <c r="D356" s="208"/>
      <c r="E356" s="208"/>
      <c r="F356" s="208"/>
      <c r="G356" s="208"/>
      <c r="H356" s="208"/>
      <c r="I356" s="208"/>
      <c r="J356" s="208"/>
      <c r="K356" s="208"/>
      <c r="L356" s="208"/>
      <c r="M356" s="208"/>
      <c r="N356" s="209"/>
      <c r="AF356" s="89"/>
      <c r="AG356" s="71"/>
      <c r="AH356" s="71"/>
      <c r="AI356" s="51" t="s">
        <v>359</v>
      </c>
      <c r="AM356" s="71"/>
    </row>
    <row r="357" spans="1:39" s="53" customFormat="1" ht="15" x14ac:dyDescent="0.25">
      <c r="A357" s="127"/>
      <c r="B357" s="75" t="s">
        <v>404</v>
      </c>
      <c r="C357" s="208" t="s">
        <v>403</v>
      </c>
      <c r="D357" s="208"/>
      <c r="E357" s="208"/>
      <c r="F357" s="208"/>
      <c r="G357" s="208"/>
      <c r="H357" s="208"/>
      <c r="I357" s="208"/>
      <c r="J357" s="208"/>
      <c r="K357" s="208"/>
      <c r="L357" s="208"/>
      <c r="M357" s="208"/>
      <c r="N357" s="209"/>
      <c r="AF357" s="89"/>
      <c r="AG357" s="71"/>
      <c r="AH357" s="71"/>
      <c r="AI357" s="51" t="s">
        <v>403</v>
      </c>
      <c r="AM357" s="71"/>
    </row>
    <row r="358" spans="1:39" s="53" customFormat="1" ht="23.25" x14ac:dyDescent="0.25">
      <c r="A358" s="127"/>
      <c r="B358" s="75" t="s">
        <v>398</v>
      </c>
      <c r="C358" s="208" t="s">
        <v>397</v>
      </c>
      <c r="D358" s="208"/>
      <c r="E358" s="208"/>
      <c r="F358" s="208"/>
      <c r="G358" s="208"/>
      <c r="H358" s="208"/>
      <c r="I358" s="208"/>
      <c r="J358" s="208"/>
      <c r="K358" s="208"/>
      <c r="L358" s="208"/>
      <c r="M358" s="208"/>
      <c r="N358" s="209"/>
      <c r="AF358" s="89"/>
      <c r="AG358" s="71"/>
      <c r="AH358" s="71"/>
      <c r="AI358" s="51" t="s">
        <v>397</v>
      </c>
      <c r="AM358" s="71"/>
    </row>
    <row r="359" spans="1:39" s="53" customFormat="1" ht="22.5" x14ac:dyDescent="0.25">
      <c r="A359" s="127"/>
      <c r="B359" s="75" t="s">
        <v>186</v>
      </c>
      <c r="C359" s="208" t="s">
        <v>185</v>
      </c>
      <c r="D359" s="208"/>
      <c r="E359" s="208"/>
      <c r="F359" s="208"/>
      <c r="G359" s="208"/>
      <c r="H359" s="208"/>
      <c r="I359" s="208"/>
      <c r="J359" s="208"/>
      <c r="K359" s="208"/>
      <c r="L359" s="208"/>
      <c r="M359" s="208"/>
      <c r="N359" s="209"/>
      <c r="AF359" s="89"/>
      <c r="AG359" s="71"/>
      <c r="AH359" s="71"/>
      <c r="AI359" s="51" t="s">
        <v>185</v>
      </c>
      <c r="AM359" s="71"/>
    </row>
    <row r="360" spans="1:39" s="53" customFormat="1" ht="15" x14ac:dyDescent="0.25">
      <c r="A360" s="111"/>
      <c r="B360" s="75" t="s">
        <v>82</v>
      </c>
      <c r="C360" s="210" t="s">
        <v>159</v>
      </c>
      <c r="D360" s="210"/>
      <c r="E360" s="210"/>
      <c r="F360" s="105"/>
      <c r="G360" s="90"/>
      <c r="H360" s="90"/>
      <c r="I360" s="90"/>
      <c r="J360" s="102">
        <v>93.31</v>
      </c>
      <c r="K360" s="133">
        <v>1.5970625000000001</v>
      </c>
      <c r="L360" s="102">
        <v>149.02000000000001</v>
      </c>
      <c r="M360" s="113">
        <v>66.09</v>
      </c>
      <c r="N360" s="107">
        <v>9849</v>
      </c>
      <c r="AF360" s="89"/>
      <c r="AG360" s="71"/>
      <c r="AH360" s="71"/>
      <c r="AJ360" s="51" t="s">
        <v>159</v>
      </c>
      <c r="AM360" s="71"/>
    </row>
    <row r="361" spans="1:39" s="53" customFormat="1" ht="15" x14ac:dyDescent="0.25">
      <c r="A361" s="111"/>
      <c r="B361" s="75" t="s">
        <v>184</v>
      </c>
      <c r="C361" s="210" t="s">
        <v>183</v>
      </c>
      <c r="D361" s="210"/>
      <c r="E361" s="210"/>
      <c r="F361" s="105"/>
      <c r="G361" s="90"/>
      <c r="H361" s="90"/>
      <c r="I361" s="90"/>
      <c r="J361" s="102">
        <v>229.23</v>
      </c>
      <c r="K361" s="120">
        <v>1.4375</v>
      </c>
      <c r="L361" s="102">
        <v>329.52</v>
      </c>
      <c r="M361" s="113">
        <v>13.36</v>
      </c>
      <c r="N361" s="107">
        <v>4402</v>
      </c>
      <c r="AF361" s="89"/>
      <c r="AG361" s="71"/>
      <c r="AH361" s="71"/>
      <c r="AJ361" s="51" t="s">
        <v>183</v>
      </c>
      <c r="AM361" s="71"/>
    </row>
    <row r="362" spans="1:39" s="53" customFormat="1" ht="15" x14ac:dyDescent="0.25">
      <c r="A362" s="111"/>
      <c r="B362" s="75" t="s">
        <v>203</v>
      </c>
      <c r="C362" s="210" t="s">
        <v>202</v>
      </c>
      <c r="D362" s="210"/>
      <c r="E362" s="210"/>
      <c r="F362" s="105"/>
      <c r="G362" s="90"/>
      <c r="H362" s="90"/>
      <c r="I362" s="90"/>
      <c r="J362" s="102">
        <v>22.85</v>
      </c>
      <c r="K362" s="120">
        <v>1.4375</v>
      </c>
      <c r="L362" s="102">
        <v>32.85</v>
      </c>
      <c r="M362" s="113">
        <v>66.09</v>
      </c>
      <c r="N362" s="107">
        <v>2171</v>
      </c>
      <c r="AF362" s="89"/>
      <c r="AG362" s="71"/>
      <c r="AH362" s="71"/>
      <c r="AJ362" s="51" t="s">
        <v>202</v>
      </c>
      <c r="AM362" s="71"/>
    </row>
    <row r="363" spans="1:39" s="53" customFormat="1" ht="15" x14ac:dyDescent="0.25">
      <c r="A363" s="111"/>
      <c r="B363" s="75" t="s">
        <v>182</v>
      </c>
      <c r="C363" s="210" t="s">
        <v>181</v>
      </c>
      <c r="D363" s="210"/>
      <c r="E363" s="210"/>
      <c r="F363" s="105"/>
      <c r="G363" s="90"/>
      <c r="H363" s="90"/>
      <c r="I363" s="90"/>
      <c r="J363" s="102">
        <v>58.97</v>
      </c>
      <c r="K363" s="90"/>
      <c r="L363" s="102">
        <v>58.97</v>
      </c>
      <c r="M363" s="126">
        <v>7.7</v>
      </c>
      <c r="N363" s="101">
        <v>454</v>
      </c>
      <c r="AF363" s="89"/>
      <c r="AG363" s="71"/>
      <c r="AH363" s="71"/>
      <c r="AJ363" s="51" t="s">
        <v>181</v>
      </c>
      <c r="AM363" s="71"/>
    </row>
    <row r="364" spans="1:39" s="53" customFormat="1" ht="15" x14ac:dyDescent="0.25">
      <c r="A364" s="106"/>
      <c r="B364" s="75"/>
      <c r="C364" s="210" t="s">
        <v>157</v>
      </c>
      <c r="D364" s="210"/>
      <c r="E364" s="210"/>
      <c r="F364" s="105" t="s">
        <v>158</v>
      </c>
      <c r="G364" s="126">
        <v>10.8</v>
      </c>
      <c r="H364" s="133">
        <v>1.5970625000000001</v>
      </c>
      <c r="I364" s="128">
        <v>17.248275</v>
      </c>
      <c r="J364" s="103"/>
      <c r="K364" s="90"/>
      <c r="L364" s="103"/>
      <c r="M364" s="90"/>
      <c r="N364" s="112"/>
      <c r="AF364" s="89"/>
      <c r="AG364" s="71"/>
      <c r="AH364" s="71"/>
      <c r="AK364" s="51" t="s">
        <v>157</v>
      </c>
      <c r="AM364" s="71"/>
    </row>
    <row r="365" spans="1:39" s="53" customFormat="1" ht="15" x14ac:dyDescent="0.25">
      <c r="A365" s="106"/>
      <c r="B365" s="75"/>
      <c r="C365" s="210" t="s">
        <v>201</v>
      </c>
      <c r="D365" s="210"/>
      <c r="E365" s="210"/>
      <c r="F365" s="105" t="s">
        <v>158</v>
      </c>
      <c r="G365" s="113">
        <v>1.97</v>
      </c>
      <c r="H365" s="120">
        <v>1.4375</v>
      </c>
      <c r="I365" s="128">
        <v>2.8318750000000001</v>
      </c>
      <c r="J365" s="103"/>
      <c r="K365" s="90"/>
      <c r="L365" s="103"/>
      <c r="M365" s="90"/>
      <c r="N365" s="112"/>
      <c r="AF365" s="89"/>
      <c r="AG365" s="71"/>
      <c r="AH365" s="71"/>
      <c r="AK365" s="51" t="s">
        <v>201</v>
      </c>
      <c r="AM365" s="71"/>
    </row>
    <row r="366" spans="1:39" s="53" customFormat="1" ht="15" x14ac:dyDescent="0.25">
      <c r="A366" s="111"/>
      <c r="B366" s="75"/>
      <c r="C366" s="219" t="s">
        <v>156</v>
      </c>
      <c r="D366" s="219"/>
      <c r="E366" s="219"/>
      <c r="F366" s="110"/>
      <c r="G366" s="94"/>
      <c r="H366" s="94"/>
      <c r="I366" s="94"/>
      <c r="J366" s="109">
        <v>381.51</v>
      </c>
      <c r="K366" s="94"/>
      <c r="L366" s="109">
        <v>537.51</v>
      </c>
      <c r="M366" s="94"/>
      <c r="N366" s="108">
        <v>14705</v>
      </c>
      <c r="AF366" s="89"/>
      <c r="AG366" s="71"/>
      <c r="AH366" s="71"/>
      <c r="AL366" s="51" t="s">
        <v>156</v>
      </c>
      <c r="AM366" s="71"/>
    </row>
    <row r="367" spans="1:39" s="53" customFormat="1" ht="15" x14ac:dyDescent="0.25">
      <c r="A367" s="106"/>
      <c r="B367" s="75"/>
      <c r="C367" s="210" t="s">
        <v>155</v>
      </c>
      <c r="D367" s="210"/>
      <c r="E367" s="210"/>
      <c r="F367" s="105"/>
      <c r="G367" s="90"/>
      <c r="H367" s="90"/>
      <c r="I367" s="90"/>
      <c r="J367" s="103"/>
      <c r="K367" s="90"/>
      <c r="L367" s="102">
        <v>181.87</v>
      </c>
      <c r="M367" s="90"/>
      <c r="N367" s="107">
        <v>12020</v>
      </c>
      <c r="AF367" s="89"/>
      <c r="AG367" s="71"/>
      <c r="AH367" s="71"/>
      <c r="AK367" s="51" t="s">
        <v>155</v>
      </c>
      <c r="AM367" s="71"/>
    </row>
    <row r="368" spans="1:39" s="53" customFormat="1" ht="15" x14ac:dyDescent="0.25">
      <c r="A368" s="106"/>
      <c r="B368" s="75" t="s">
        <v>180</v>
      </c>
      <c r="C368" s="210" t="s">
        <v>179</v>
      </c>
      <c r="D368" s="210"/>
      <c r="E368" s="210"/>
      <c r="F368" s="105" t="s">
        <v>151</v>
      </c>
      <c r="G368" s="104">
        <v>108</v>
      </c>
      <c r="H368" s="90"/>
      <c r="I368" s="104">
        <v>108</v>
      </c>
      <c r="J368" s="103"/>
      <c r="K368" s="90"/>
      <c r="L368" s="102">
        <v>196.42</v>
      </c>
      <c r="M368" s="90"/>
      <c r="N368" s="107">
        <v>12982</v>
      </c>
      <c r="AF368" s="89"/>
      <c r="AG368" s="71"/>
      <c r="AH368" s="71"/>
      <c r="AK368" s="51" t="s">
        <v>179</v>
      </c>
      <c r="AM368" s="71"/>
    </row>
    <row r="369" spans="1:39" s="53" customFormat="1" ht="15" x14ac:dyDescent="0.25">
      <c r="A369" s="106"/>
      <c r="B369" s="75" t="s">
        <v>178</v>
      </c>
      <c r="C369" s="210" t="s">
        <v>177</v>
      </c>
      <c r="D369" s="210"/>
      <c r="E369" s="210"/>
      <c r="F369" s="105" t="s">
        <v>151</v>
      </c>
      <c r="G369" s="104">
        <v>60</v>
      </c>
      <c r="H369" s="90"/>
      <c r="I369" s="104">
        <v>60</v>
      </c>
      <c r="J369" s="103"/>
      <c r="K369" s="90"/>
      <c r="L369" s="102">
        <v>109.12</v>
      </c>
      <c r="M369" s="90"/>
      <c r="N369" s="107">
        <v>7212</v>
      </c>
      <c r="AF369" s="89"/>
      <c r="AG369" s="71"/>
      <c r="AH369" s="71"/>
      <c r="AK369" s="51" t="s">
        <v>177</v>
      </c>
      <c r="AM369" s="71"/>
    </row>
    <row r="370" spans="1:39" s="53" customFormat="1" ht="15" x14ac:dyDescent="0.25">
      <c r="A370" s="100"/>
      <c r="B370" s="99"/>
      <c r="C370" s="218" t="s">
        <v>149</v>
      </c>
      <c r="D370" s="218"/>
      <c r="E370" s="218"/>
      <c r="F370" s="98"/>
      <c r="G370" s="96"/>
      <c r="H370" s="96"/>
      <c r="I370" s="96"/>
      <c r="J370" s="97"/>
      <c r="K370" s="96"/>
      <c r="L370" s="95">
        <v>843.05</v>
      </c>
      <c r="M370" s="94"/>
      <c r="N370" s="93">
        <v>34899</v>
      </c>
      <c r="AF370" s="89"/>
      <c r="AG370" s="71"/>
      <c r="AH370" s="71"/>
      <c r="AM370" s="71" t="s">
        <v>149</v>
      </c>
    </row>
    <row r="371" spans="1:39" s="53" customFormat="1" ht="15" x14ac:dyDescent="0.25">
      <c r="A371" s="117" t="s">
        <v>407</v>
      </c>
      <c r="B371" s="116" t="s">
        <v>406</v>
      </c>
      <c r="C371" s="218" t="s">
        <v>405</v>
      </c>
      <c r="D371" s="218"/>
      <c r="E371" s="218"/>
      <c r="F371" s="98" t="s">
        <v>158</v>
      </c>
      <c r="G371" s="96"/>
      <c r="H371" s="96"/>
      <c r="I371" s="121">
        <v>0.25</v>
      </c>
      <c r="J371" s="95">
        <v>8.64</v>
      </c>
      <c r="K371" s="96"/>
      <c r="L371" s="95">
        <v>9.25</v>
      </c>
      <c r="M371" s="96"/>
      <c r="N371" s="118">
        <v>611</v>
      </c>
      <c r="AF371" s="89"/>
      <c r="AG371" s="71"/>
      <c r="AH371" s="71" t="s">
        <v>405</v>
      </c>
      <c r="AM371" s="71"/>
    </row>
    <row r="372" spans="1:39" s="53" customFormat="1" ht="15" x14ac:dyDescent="0.25">
      <c r="A372" s="127"/>
      <c r="B372" s="75" t="s">
        <v>360</v>
      </c>
      <c r="C372" s="208" t="s">
        <v>359</v>
      </c>
      <c r="D372" s="208"/>
      <c r="E372" s="208"/>
      <c r="F372" s="208"/>
      <c r="G372" s="208"/>
      <c r="H372" s="208"/>
      <c r="I372" s="208"/>
      <c r="J372" s="208"/>
      <c r="K372" s="208"/>
      <c r="L372" s="208"/>
      <c r="M372" s="208"/>
      <c r="N372" s="209"/>
      <c r="AF372" s="89"/>
      <c r="AG372" s="71"/>
      <c r="AH372" s="71"/>
      <c r="AI372" s="51" t="s">
        <v>359</v>
      </c>
      <c r="AM372" s="71"/>
    </row>
    <row r="373" spans="1:39" s="53" customFormat="1" ht="15" x14ac:dyDescent="0.25">
      <c r="A373" s="127"/>
      <c r="B373" s="75" t="s">
        <v>404</v>
      </c>
      <c r="C373" s="208" t="s">
        <v>403</v>
      </c>
      <c r="D373" s="208"/>
      <c r="E373" s="208"/>
      <c r="F373" s="208"/>
      <c r="G373" s="208"/>
      <c r="H373" s="208"/>
      <c r="I373" s="208"/>
      <c r="J373" s="208"/>
      <c r="K373" s="208"/>
      <c r="L373" s="208"/>
      <c r="M373" s="208"/>
      <c r="N373" s="209"/>
      <c r="AF373" s="89"/>
      <c r="AG373" s="71"/>
      <c r="AH373" s="71"/>
      <c r="AI373" s="51" t="s">
        <v>403</v>
      </c>
      <c r="AM373" s="71"/>
    </row>
    <row r="374" spans="1:39" s="53" customFormat="1" ht="23.25" x14ac:dyDescent="0.25">
      <c r="A374" s="127"/>
      <c r="B374" s="75" t="s">
        <v>398</v>
      </c>
      <c r="C374" s="208" t="s">
        <v>397</v>
      </c>
      <c r="D374" s="208"/>
      <c r="E374" s="208"/>
      <c r="F374" s="208"/>
      <c r="G374" s="208"/>
      <c r="H374" s="208"/>
      <c r="I374" s="208"/>
      <c r="J374" s="208"/>
      <c r="K374" s="208"/>
      <c r="L374" s="208"/>
      <c r="M374" s="208"/>
      <c r="N374" s="209"/>
      <c r="AF374" s="89"/>
      <c r="AG374" s="71"/>
      <c r="AH374" s="71"/>
      <c r="AI374" s="51" t="s">
        <v>397</v>
      </c>
      <c r="AM374" s="71"/>
    </row>
    <row r="375" spans="1:39" s="53" customFormat="1" ht="22.5" x14ac:dyDescent="0.25">
      <c r="A375" s="127"/>
      <c r="B375" s="75" t="s">
        <v>186</v>
      </c>
      <c r="C375" s="208" t="s">
        <v>185</v>
      </c>
      <c r="D375" s="208"/>
      <c r="E375" s="208"/>
      <c r="F375" s="208"/>
      <c r="G375" s="208"/>
      <c r="H375" s="208"/>
      <c r="I375" s="208"/>
      <c r="J375" s="208"/>
      <c r="K375" s="208"/>
      <c r="L375" s="208"/>
      <c r="M375" s="208"/>
      <c r="N375" s="209"/>
      <c r="AF375" s="89"/>
      <c r="AG375" s="71"/>
      <c r="AH375" s="71"/>
      <c r="AI375" s="51" t="s">
        <v>185</v>
      </c>
      <c r="AM375" s="71"/>
    </row>
    <row r="376" spans="1:39" s="53" customFormat="1" ht="15" x14ac:dyDescent="0.25">
      <c r="A376" s="111"/>
      <c r="B376" s="75" t="s">
        <v>82</v>
      </c>
      <c r="C376" s="210" t="s">
        <v>159</v>
      </c>
      <c r="D376" s="210"/>
      <c r="E376" s="210"/>
      <c r="F376" s="105"/>
      <c r="G376" s="90"/>
      <c r="H376" s="90"/>
      <c r="I376" s="90"/>
      <c r="J376" s="102">
        <v>8.64</v>
      </c>
      <c r="K376" s="133">
        <v>1.5970625000000001</v>
      </c>
      <c r="L376" s="102">
        <v>3.45</v>
      </c>
      <c r="M376" s="113">
        <v>66.09</v>
      </c>
      <c r="N376" s="101">
        <v>228</v>
      </c>
      <c r="AF376" s="89"/>
      <c r="AG376" s="71"/>
      <c r="AH376" s="71"/>
      <c r="AJ376" s="51" t="s">
        <v>159</v>
      </c>
      <c r="AM376" s="71"/>
    </row>
    <row r="377" spans="1:39" s="53" customFormat="1" ht="15" x14ac:dyDescent="0.25">
      <c r="A377" s="106"/>
      <c r="B377" s="75"/>
      <c r="C377" s="210" t="s">
        <v>155</v>
      </c>
      <c r="D377" s="210"/>
      <c r="E377" s="210"/>
      <c r="F377" s="105"/>
      <c r="G377" s="90"/>
      <c r="H377" s="90"/>
      <c r="I377" s="90"/>
      <c r="J377" s="103"/>
      <c r="K377" s="90"/>
      <c r="L377" s="102">
        <v>3.45</v>
      </c>
      <c r="M377" s="90"/>
      <c r="N377" s="101">
        <v>228</v>
      </c>
      <c r="AF377" s="89"/>
      <c r="AG377" s="71"/>
      <c r="AH377" s="71"/>
      <c r="AK377" s="51" t="s">
        <v>155</v>
      </c>
      <c r="AM377" s="71"/>
    </row>
    <row r="378" spans="1:39" s="53" customFormat="1" ht="15" x14ac:dyDescent="0.25">
      <c r="A378" s="106"/>
      <c r="B378" s="75" t="s">
        <v>180</v>
      </c>
      <c r="C378" s="210" t="s">
        <v>179</v>
      </c>
      <c r="D378" s="210"/>
      <c r="E378" s="210"/>
      <c r="F378" s="105" t="s">
        <v>151</v>
      </c>
      <c r="G378" s="104">
        <v>108</v>
      </c>
      <c r="H378" s="90"/>
      <c r="I378" s="104">
        <v>108</v>
      </c>
      <c r="J378" s="103"/>
      <c r="K378" s="90"/>
      <c r="L378" s="102">
        <v>3.73</v>
      </c>
      <c r="M378" s="90"/>
      <c r="N378" s="101">
        <v>246</v>
      </c>
      <c r="AF378" s="89"/>
      <c r="AG378" s="71"/>
      <c r="AH378" s="71"/>
      <c r="AK378" s="51" t="s">
        <v>179</v>
      </c>
      <c r="AM378" s="71"/>
    </row>
    <row r="379" spans="1:39" s="53" customFormat="1" ht="15" x14ac:dyDescent="0.25">
      <c r="A379" s="106"/>
      <c r="B379" s="75" t="s">
        <v>178</v>
      </c>
      <c r="C379" s="210" t="s">
        <v>177</v>
      </c>
      <c r="D379" s="210"/>
      <c r="E379" s="210"/>
      <c r="F379" s="105" t="s">
        <v>151</v>
      </c>
      <c r="G379" s="104">
        <v>60</v>
      </c>
      <c r="H379" s="90"/>
      <c r="I379" s="104">
        <v>60</v>
      </c>
      <c r="J379" s="103"/>
      <c r="K379" s="90"/>
      <c r="L379" s="102">
        <v>2.0699999999999998</v>
      </c>
      <c r="M379" s="90"/>
      <c r="N379" s="101">
        <v>137</v>
      </c>
      <c r="AF379" s="89"/>
      <c r="AG379" s="71"/>
      <c r="AH379" s="71"/>
      <c r="AK379" s="51" t="s">
        <v>177</v>
      </c>
      <c r="AM379" s="71"/>
    </row>
    <row r="380" spans="1:39" s="53" customFormat="1" ht="15" x14ac:dyDescent="0.25">
      <c r="A380" s="100"/>
      <c r="B380" s="99"/>
      <c r="C380" s="218" t="s">
        <v>149</v>
      </c>
      <c r="D380" s="218"/>
      <c r="E380" s="218"/>
      <c r="F380" s="98"/>
      <c r="G380" s="96"/>
      <c r="H380" s="96"/>
      <c r="I380" s="96"/>
      <c r="J380" s="97"/>
      <c r="K380" s="96"/>
      <c r="L380" s="95">
        <v>9.25</v>
      </c>
      <c r="M380" s="94"/>
      <c r="N380" s="118">
        <v>611</v>
      </c>
      <c r="AF380" s="89"/>
      <c r="AG380" s="71"/>
      <c r="AH380" s="71"/>
      <c r="AM380" s="71" t="s">
        <v>149</v>
      </c>
    </row>
    <row r="381" spans="1:39" s="53" customFormat="1" ht="23.25" x14ac:dyDescent="0.25">
      <c r="A381" s="117" t="s">
        <v>402</v>
      </c>
      <c r="B381" s="116" t="s">
        <v>401</v>
      </c>
      <c r="C381" s="218" t="s">
        <v>399</v>
      </c>
      <c r="D381" s="218"/>
      <c r="E381" s="218"/>
      <c r="F381" s="98" t="s">
        <v>400</v>
      </c>
      <c r="G381" s="96"/>
      <c r="H381" s="96"/>
      <c r="I381" s="121">
        <v>0.27</v>
      </c>
      <c r="J381" s="97"/>
      <c r="K381" s="96"/>
      <c r="L381" s="95">
        <v>61.33</v>
      </c>
      <c r="M381" s="96"/>
      <c r="N381" s="93">
        <v>1217</v>
      </c>
      <c r="AF381" s="89"/>
      <c r="AG381" s="71"/>
      <c r="AH381" s="71" t="s">
        <v>399</v>
      </c>
      <c r="AM381" s="71"/>
    </row>
    <row r="382" spans="1:39" s="53" customFormat="1" ht="23.25" x14ac:dyDescent="0.25">
      <c r="A382" s="127"/>
      <c r="B382" s="75" t="s">
        <v>398</v>
      </c>
      <c r="C382" s="208" t="s">
        <v>397</v>
      </c>
      <c r="D382" s="208"/>
      <c r="E382" s="208"/>
      <c r="F382" s="208"/>
      <c r="G382" s="208"/>
      <c r="H382" s="208"/>
      <c r="I382" s="208"/>
      <c r="J382" s="208"/>
      <c r="K382" s="208"/>
      <c r="L382" s="208"/>
      <c r="M382" s="208"/>
      <c r="N382" s="209"/>
      <c r="AF382" s="89"/>
      <c r="AG382" s="71"/>
      <c r="AH382" s="71"/>
      <c r="AI382" s="51" t="s">
        <v>397</v>
      </c>
      <c r="AM382" s="71"/>
    </row>
    <row r="383" spans="1:39" s="53" customFormat="1" ht="22.5" x14ac:dyDescent="0.25">
      <c r="A383" s="127"/>
      <c r="B383" s="75" t="s">
        <v>186</v>
      </c>
      <c r="C383" s="208" t="s">
        <v>185</v>
      </c>
      <c r="D383" s="208"/>
      <c r="E383" s="208"/>
      <c r="F383" s="208"/>
      <c r="G383" s="208"/>
      <c r="H383" s="208"/>
      <c r="I383" s="208"/>
      <c r="J383" s="208"/>
      <c r="K383" s="208"/>
      <c r="L383" s="208"/>
      <c r="M383" s="208"/>
      <c r="N383" s="209"/>
      <c r="AF383" s="89"/>
      <c r="AG383" s="71"/>
      <c r="AH383" s="71"/>
      <c r="AI383" s="51" t="s">
        <v>185</v>
      </c>
      <c r="AM383" s="71"/>
    </row>
    <row r="384" spans="1:39" s="53" customFormat="1" ht="15" x14ac:dyDescent="0.25">
      <c r="A384" s="111"/>
      <c r="B384" s="75" t="s">
        <v>184</v>
      </c>
      <c r="C384" s="210" t="s">
        <v>183</v>
      </c>
      <c r="D384" s="210"/>
      <c r="E384" s="210"/>
      <c r="F384" s="105"/>
      <c r="G384" s="90"/>
      <c r="H384" s="90"/>
      <c r="I384" s="90"/>
      <c r="J384" s="102">
        <v>138.54</v>
      </c>
      <c r="K384" s="120">
        <v>1.4375</v>
      </c>
      <c r="L384" s="102">
        <v>53.77</v>
      </c>
      <c r="M384" s="113">
        <v>13.36</v>
      </c>
      <c r="N384" s="101">
        <v>718</v>
      </c>
      <c r="AF384" s="89"/>
      <c r="AG384" s="71"/>
      <c r="AH384" s="71"/>
      <c r="AJ384" s="51" t="s">
        <v>183</v>
      </c>
      <c r="AM384" s="71"/>
    </row>
    <row r="385" spans="1:39" s="53" customFormat="1" ht="15" x14ac:dyDescent="0.25">
      <c r="A385" s="111"/>
      <c r="B385" s="75" t="s">
        <v>203</v>
      </c>
      <c r="C385" s="210" t="s">
        <v>202</v>
      </c>
      <c r="D385" s="210"/>
      <c r="E385" s="210"/>
      <c r="F385" s="105"/>
      <c r="G385" s="90"/>
      <c r="H385" s="90"/>
      <c r="I385" s="90"/>
      <c r="J385" s="102">
        <v>11.6</v>
      </c>
      <c r="K385" s="120">
        <v>1.4375</v>
      </c>
      <c r="L385" s="102">
        <v>4.5</v>
      </c>
      <c r="M385" s="113">
        <v>66.09</v>
      </c>
      <c r="N385" s="101">
        <v>297</v>
      </c>
      <c r="AF385" s="89"/>
      <c r="AG385" s="71"/>
      <c r="AH385" s="71"/>
      <c r="AJ385" s="51" t="s">
        <v>202</v>
      </c>
      <c r="AM385" s="71"/>
    </row>
    <row r="386" spans="1:39" s="53" customFormat="1" ht="15" x14ac:dyDescent="0.25">
      <c r="A386" s="106"/>
      <c r="B386" s="75"/>
      <c r="C386" s="210" t="s">
        <v>155</v>
      </c>
      <c r="D386" s="210"/>
      <c r="E386" s="210"/>
      <c r="F386" s="105"/>
      <c r="G386" s="90"/>
      <c r="H386" s="90"/>
      <c r="I386" s="90"/>
      <c r="J386" s="103"/>
      <c r="K386" s="90"/>
      <c r="L386" s="102">
        <v>4.5</v>
      </c>
      <c r="M386" s="90"/>
      <c r="N386" s="101">
        <v>297</v>
      </c>
      <c r="AF386" s="89"/>
      <c r="AG386" s="71"/>
      <c r="AH386" s="71"/>
      <c r="AK386" s="51" t="s">
        <v>155</v>
      </c>
      <c r="AM386" s="71"/>
    </row>
    <row r="387" spans="1:39" s="53" customFormat="1" ht="15" x14ac:dyDescent="0.25">
      <c r="A387" s="106"/>
      <c r="B387" s="75" t="s">
        <v>180</v>
      </c>
      <c r="C387" s="210" t="s">
        <v>179</v>
      </c>
      <c r="D387" s="210"/>
      <c r="E387" s="210"/>
      <c r="F387" s="105" t="s">
        <v>151</v>
      </c>
      <c r="G387" s="104">
        <v>108</v>
      </c>
      <c r="H387" s="90"/>
      <c r="I387" s="104">
        <v>108</v>
      </c>
      <c r="J387" s="103"/>
      <c r="K387" s="90"/>
      <c r="L387" s="102">
        <v>4.8600000000000003</v>
      </c>
      <c r="M387" s="90"/>
      <c r="N387" s="101">
        <v>321</v>
      </c>
      <c r="AF387" s="89"/>
      <c r="AG387" s="71"/>
      <c r="AH387" s="71"/>
      <c r="AK387" s="51" t="s">
        <v>179</v>
      </c>
      <c r="AM387" s="71"/>
    </row>
    <row r="388" spans="1:39" s="53" customFormat="1" ht="15" x14ac:dyDescent="0.25">
      <c r="A388" s="106"/>
      <c r="B388" s="75" t="s">
        <v>178</v>
      </c>
      <c r="C388" s="210" t="s">
        <v>177</v>
      </c>
      <c r="D388" s="210"/>
      <c r="E388" s="210"/>
      <c r="F388" s="105" t="s">
        <v>151</v>
      </c>
      <c r="G388" s="104">
        <v>60</v>
      </c>
      <c r="H388" s="90"/>
      <c r="I388" s="104">
        <v>60</v>
      </c>
      <c r="J388" s="103"/>
      <c r="K388" s="90"/>
      <c r="L388" s="102">
        <v>2.7</v>
      </c>
      <c r="M388" s="90"/>
      <c r="N388" s="101">
        <v>178</v>
      </c>
      <c r="AF388" s="89"/>
      <c r="AG388" s="71"/>
      <c r="AH388" s="71"/>
      <c r="AK388" s="51" t="s">
        <v>177</v>
      </c>
      <c r="AM388" s="71"/>
    </row>
    <row r="389" spans="1:39" s="53" customFormat="1" ht="15" x14ac:dyDescent="0.25">
      <c r="A389" s="100"/>
      <c r="B389" s="99"/>
      <c r="C389" s="218" t="s">
        <v>149</v>
      </c>
      <c r="D389" s="218"/>
      <c r="E389" s="218"/>
      <c r="F389" s="98"/>
      <c r="G389" s="96"/>
      <c r="H389" s="96"/>
      <c r="I389" s="96"/>
      <c r="J389" s="97"/>
      <c r="K389" s="96"/>
      <c r="L389" s="95">
        <v>61.33</v>
      </c>
      <c r="M389" s="94"/>
      <c r="N389" s="93">
        <v>1217</v>
      </c>
      <c r="AF389" s="89"/>
      <c r="AG389" s="71"/>
      <c r="AH389" s="71"/>
      <c r="AM389" s="71" t="s">
        <v>149</v>
      </c>
    </row>
    <row r="390" spans="1:39" s="53" customFormat="1" ht="23.25" x14ac:dyDescent="0.25">
      <c r="A390" s="117" t="s">
        <v>396</v>
      </c>
      <c r="B390" s="116" t="s">
        <v>213</v>
      </c>
      <c r="C390" s="218" t="s">
        <v>395</v>
      </c>
      <c r="D390" s="218"/>
      <c r="E390" s="218"/>
      <c r="F390" s="98" t="s">
        <v>161</v>
      </c>
      <c r="G390" s="96"/>
      <c r="H390" s="96"/>
      <c r="I390" s="115">
        <v>1</v>
      </c>
      <c r="J390" s="97"/>
      <c r="K390" s="96"/>
      <c r="L390" s="97"/>
      <c r="M390" s="122">
        <v>7.7</v>
      </c>
      <c r="N390" s="114"/>
      <c r="AF390" s="89"/>
      <c r="AG390" s="71"/>
      <c r="AH390" s="71" t="s">
        <v>395</v>
      </c>
      <c r="AM390" s="71"/>
    </row>
    <row r="391" spans="1:39" s="53" customFormat="1" ht="15" x14ac:dyDescent="0.25">
      <c r="A391" s="100"/>
      <c r="B391" s="99"/>
      <c r="C391" s="218" t="s">
        <v>149</v>
      </c>
      <c r="D391" s="218"/>
      <c r="E391" s="218"/>
      <c r="F391" s="98"/>
      <c r="G391" s="96"/>
      <c r="H391" s="96"/>
      <c r="I391" s="96"/>
      <c r="J391" s="97"/>
      <c r="K391" s="96"/>
      <c r="L391" s="95">
        <v>0</v>
      </c>
      <c r="M391" s="94"/>
      <c r="N391" s="118">
        <v>0</v>
      </c>
      <c r="AF391" s="89"/>
      <c r="AG391" s="71"/>
      <c r="AH391" s="71"/>
      <c r="AM391" s="71" t="s">
        <v>149</v>
      </c>
    </row>
    <row r="392" spans="1:39" s="53" customFormat="1" ht="23.25" x14ac:dyDescent="0.25">
      <c r="A392" s="117" t="s">
        <v>394</v>
      </c>
      <c r="B392" s="116" t="s">
        <v>213</v>
      </c>
      <c r="C392" s="218" t="s">
        <v>355</v>
      </c>
      <c r="D392" s="218"/>
      <c r="E392" s="218"/>
      <c r="F392" s="98" t="s">
        <v>161</v>
      </c>
      <c r="G392" s="96"/>
      <c r="H392" s="96"/>
      <c r="I392" s="115">
        <v>1</v>
      </c>
      <c r="J392" s="97"/>
      <c r="K392" s="96"/>
      <c r="L392" s="97"/>
      <c r="M392" s="122">
        <v>7.7</v>
      </c>
      <c r="N392" s="114"/>
      <c r="AF392" s="89"/>
      <c r="AG392" s="71"/>
      <c r="AH392" s="71" t="s">
        <v>355</v>
      </c>
      <c r="AM392" s="71"/>
    </row>
    <row r="393" spans="1:39" s="53" customFormat="1" ht="15" x14ac:dyDescent="0.25">
      <c r="A393" s="100"/>
      <c r="B393" s="99"/>
      <c r="C393" s="218" t="s">
        <v>149</v>
      </c>
      <c r="D393" s="218"/>
      <c r="E393" s="218"/>
      <c r="F393" s="98"/>
      <c r="G393" s="96"/>
      <c r="H393" s="96"/>
      <c r="I393" s="96"/>
      <c r="J393" s="97"/>
      <c r="K393" s="96"/>
      <c r="L393" s="95">
        <v>0</v>
      </c>
      <c r="M393" s="94"/>
      <c r="N393" s="118">
        <v>0</v>
      </c>
      <c r="AF393" s="89"/>
      <c r="AG393" s="71"/>
      <c r="AH393" s="71"/>
      <c r="AM393" s="71" t="s">
        <v>149</v>
      </c>
    </row>
    <row r="394" spans="1:39" s="53" customFormat="1" ht="22.5" x14ac:dyDescent="0.25">
      <c r="A394" s="117" t="s">
        <v>393</v>
      </c>
      <c r="B394" s="116" t="s">
        <v>213</v>
      </c>
      <c r="C394" s="218" t="s">
        <v>392</v>
      </c>
      <c r="D394" s="218"/>
      <c r="E394" s="218"/>
      <c r="F394" s="98" t="s">
        <v>161</v>
      </c>
      <c r="G394" s="96"/>
      <c r="H394" s="96"/>
      <c r="I394" s="115">
        <v>2</v>
      </c>
      <c r="J394" s="97"/>
      <c r="K394" s="96"/>
      <c r="L394" s="97"/>
      <c r="M394" s="122">
        <v>7.7</v>
      </c>
      <c r="N394" s="114"/>
      <c r="AF394" s="89"/>
      <c r="AG394" s="71"/>
      <c r="AH394" s="71" t="s">
        <v>392</v>
      </c>
      <c r="AM394" s="71"/>
    </row>
    <row r="395" spans="1:39" s="53" customFormat="1" ht="15" x14ac:dyDescent="0.25">
      <c r="A395" s="100"/>
      <c r="B395" s="99"/>
      <c r="C395" s="218" t="s">
        <v>149</v>
      </c>
      <c r="D395" s="218"/>
      <c r="E395" s="218"/>
      <c r="F395" s="98"/>
      <c r="G395" s="96"/>
      <c r="H395" s="96"/>
      <c r="I395" s="96"/>
      <c r="J395" s="97"/>
      <c r="K395" s="96"/>
      <c r="L395" s="95">
        <v>0</v>
      </c>
      <c r="M395" s="94"/>
      <c r="N395" s="118">
        <v>0</v>
      </c>
      <c r="AF395" s="89"/>
      <c r="AG395" s="71"/>
      <c r="AH395" s="71"/>
      <c r="AM395" s="71" t="s">
        <v>149</v>
      </c>
    </row>
    <row r="396" spans="1:39" s="53" customFormat="1" ht="15" x14ac:dyDescent="0.25">
      <c r="A396" s="117" t="s">
        <v>391</v>
      </c>
      <c r="B396" s="116" t="s">
        <v>292</v>
      </c>
      <c r="C396" s="218" t="s">
        <v>290</v>
      </c>
      <c r="D396" s="218"/>
      <c r="E396" s="218"/>
      <c r="F396" s="98" t="s">
        <v>291</v>
      </c>
      <c r="G396" s="96"/>
      <c r="H396" s="96"/>
      <c r="I396" s="129">
        <v>0.91171999999999997</v>
      </c>
      <c r="J396" s="95">
        <v>254</v>
      </c>
      <c r="K396" s="96"/>
      <c r="L396" s="95">
        <v>231.58</v>
      </c>
      <c r="M396" s="122">
        <v>7.7</v>
      </c>
      <c r="N396" s="93">
        <v>1783</v>
      </c>
      <c r="AF396" s="89"/>
      <c r="AG396" s="71"/>
      <c r="AH396" s="71" t="s">
        <v>290</v>
      </c>
      <c r="AM396" s="71"/>
    </row>
    <row r="397" spans="1:39" s="53" customFormat="1" ht="15" x14ac:dyDescent="0.25">
      <c r="A397" s="100"/>
      <c r="B397" s="99"/>
      <c r="C397" s="218" t="s">
        <v>149</v>
      </c>
      <c r="D397" s="218"/>
      <c r="E397" s="218"/>
      <c r="F397" s="98"/>
      <c r="G397" s="96"/>
      <c r="H397" s="96"/>
      <c r="I397" s="96"/>
      <c r="J397" s="97"/>
      <c r="K397" s="96"/>
      <c r="L397" s="95">
        <v>231.58</v>
      </c>
      <c r="M397" s="94"/>
      <c r="N397" s="93">
        <v>1783</v>
      </c>
      <c r="AF397" s="89"/>
      <c r="AG397" s="71"/>
      <c r="AH397" s="71"/>
      <c r="AM397" s="71" t="s">
        <v>149</v>
      </c>
    </row>
    <row r="398" spans="1:39" s="53" customFormat="1" ht="23.25" x14ac:dyDescent="0.25">
      <c r="A398" s="117" t="s">
        <v>390</v>
      </c>
      <c r="B398" s="116" t="s">
        <v>353</v>
      </c>
      <c r="C398" s="218" t="s">
        <v>352</v>
      </c>
      <c r="D398" s="218"/>
      <c r="E398" s="218"/>
      <c r="F398" s="98" t="s">
        <v>174</v>
      </c>
      <c r="G398" s="96"/>
      <c r="H398" s="96"/>
      <c r="I398" s="129">
        <v>2.2519999999999998E-2</v>
      </c>
      <c r="J398" s="123">
        <v>22562.97</v>
      </c>
      <c r="K398" s="96"/>
      <c r="L398" s="95">
        <v>508.12</v>
      </c>
      <c r="M398" s="122">
        <v>7.7</v>
      </c>
      <c r="N398" s="93">
        <v>3913</v>
      </c>
      <c r="AF398" s="89"/>
      <c r="AG398" s="71"/>
      <c r="AH398" s="71" t="s">
        <v>352</v>
      </c>
      <c r="AM398" s="71"/>
    </row>
    <row r="399" spans="1:39" s="53" customFormat="1" ht="15" x14ac:dyDescent="0.25">
      <c r="A399" s="100"/>
      <c r="B399" s="99"/>
      <c r="C399" s="218" t="s">
        <v>149</v>
      </c>
      <c r="D399" s="218"/>
      <c r="E399" s="218"/>
      <c r="F399" s="98"/>
      <c r="G399" s="96"/>
      <c r="H399" s="96"/>
      <c r="I399" s="96"/>
      <c r="J399" s="97"/>
      <c r="K399" s="96"/>
      <c r="L399" s="95">
        <v>508.12</v>
      </c>
      <c r="M399" s="94"/>
      <c r="N399" s="93">
        <v>3913</v>
      </c>
      <c r="AF399" s="89"/>
      <c r="AG399" s="71"/>
      <c r="AH399" s="71"/>
      <c r="AM399" s="71" t="s">
        <v>149</v>
      </c>
    </row>
    <row r="400" spans="1:39" s="53" customFormat="1" ht="23.25" x14ac:dyDescent="0.25">
      <c r="A400" s="117" t="s">
        <v>389</v>
      </c>
      <c r="B400" s="116" t="s">
        <v>374</v>
      </c>
      <c r="C400" s="218" t="s">
        <v>373</v>
      </c>
      <c r="D400" s="218"/>
      <c r="E400" s="218"/>
      <c r="F400" s="98" t="s">
        <v>174</v>
      </c>
      <c r="G400" s="96"/>
      <c r="H400" s="96"/>
      <c r="I400" s="129">
        <v>3.62E-3</v>
      </c>
      <c r="J400" s="123">
        <v>38792.71</v>
      </c>
      <c r="K400" s="96"/>
      <c r="L400" s="95">
        <v>140.43</v>
      </c>
      <c r="M400" s="122">
        <v>7.7</v>
      </c>
      <c r="N400" s="93">
        <v>1081</v>
      </c>
      <c r="AF400" s="89"/>
      <c r="AG400" s="71"/>
      <c r="AH400" s="71" t="s">
        <v>373</v>
      </c>
      <c r="AM400" s="71"/>
    </row>
    <row r="401" spans="1:39" s="53" customFormat="1" ht="15" x14ac:dyDescent="0.25">
      <c r="A401" s="100"/>
      <c r="B401" s="99"/>
      <c r="C401" s="218" t="s">
        <v>149</v>
      </c>
      <c r="D401" s="218"/>
      <c r="E401" s="218"/>
      <c r="F401" s="98"/>
      <c r="G401" s="96"/>
      <c r="H401" s="96"/>
      <c r="I401" s="96"/>
      <c r="J401" s="97"/>
      <c r="K401" s="96"/>
      <c r="L401" s="95">
        <v>140.43</v>
      </c>
      <c r="M401" s="94"/>
      <c r="N401" s="93">
        <v>1081</v>
      </c>
      <c r="AF401" s="89"/>
      <c r="AG401" s="71"/>
      <c r="AH401" s="71"/>
      <c r="AM401" s="71" t="s">
        <v>149</v>
      </c>
    </row>
    <row r="402" spans="1:39" s="53" customFormat="1" ht="22.5" x14ac:dyDescent="0.25">
      <c r="A402" s="117" t="s">
        <v>388</v>
      </c>
      <c r="B402" s="116" t="s">
        <v>213</v>
      </c>
      <c r="C402" s="218" t="s">
        <v>371</v>
      </c>
      <c r="D402" s="218"/>
      <c r="E402" s="218"/>
      <c r="F402" s="98" t="s">
        <v>161</v>
      </c>
      <c r="G402" s="96"/>
      <c r="H402" s="96"/>
      <c r="I402" s="115">
        <v>1</v>
      </c>
      <c r="J402" s="97"/>
      <c r="K402" s="96"/>
      <c r="L402" s="97"/>
      <c r="M402" s="122">
        <v>7.7</v>
      </c>
      <c r="N402" s="114"/>
      <c r="AF402" s="89"/>
      <c r="AG402" s="71"/>
      <c r="AH402" s="71" t="s">
        <v>371</v>
      </c>
      <c r="AM402" s="71"/>
    </row>
    <row r="403" spans="1:39" s="53" customFormat="1" ht="15" x14ac:dyDescent="0.25">
      <c r="A403" s="100"/>
      <c r="B403" s="99"/>
      <c r="C403" s="218" t="s">
        <v>149</v>
      </c>
      <c r="D403" s="218"/>
      <c r="E403" s="218"/>
      <c r="F403" s="98"/>
      <c r="G403" s="96"/>
      <c r="H403" s="96"/>
      <c r="I403" s="96"/>
      <c r="J403" s="97"/>
      <c r="K403" s="96"/>
      <c r="L403" s="95">
        <v>0</v>
      </c>
      <c r="M403" s="94"/>
      <c r="N403" s="118">
        <v>0</v>
      </c>
      <c r="AF403" s="89"/>
      <c r="AG403" s="71"/>
      <c r="AH403" s="71"/>
      <c r="AM403" s="71" t="s">
        <v>149</v>
      </c>
    </row>
    <row r="404" spans="1:39" s="53" customFormat="1" ht="22.5" x14ac:dyDescent="0.25">
      <c r="A404" s="117" t="s">
        <v>387</v>
      </c>
      <c r="B404" s="116" t="s">
        <v>213</v>
      </c>
      <c r="C404" s="218" t="s">
        <v>288</v>
      </c>
      <c r="D404" s="218"/>
      <c r="E404" s="218"/>
      <c r="F404" s="98" t="s">
        <v>161</v>
      </c>
      <c r="G404" s="96"/>
      <c r="H404" s="96"/>
      <c r="I404" s="115">
        <v>6</v>
      </c>
      <c r="J404" s="97"/>
      <c r="K404" s="96"/>
      <c r="L404" s="97"/>
      <c r="M404" s="122">
        <v>7.7</v>
      </c>
      <c r="N404" s="114"/>
      <c r="AF404" s="89"/>
      <c r="AG404" s="71"/>
      <c r="AH404" s="71" t="s">
        <v>288</v>
      </c>
      <c r="AM404" s="71"/>
    </row>
    <row r="405" spans="1:39" s="53" customFormat="1" ht="15" x14ac:dyDescent="0.25">
      <c r="A405" s="100"/>
      <c r="B405" s="99"/>
      <c r="C405" s="218" t="s">
        <v>149</v>
      </c>
      <c r="D405" s="218"/>
      <c r="E405" s="218"/>
      <c r="F405" s="98"/>
      <c r="G405" s="96"/>
      <c r="H405" s="96"/>
      <c r="I405" s="96"/>
      <c r="J405" s="97"/>
      <c r="K405" s="96"/>
      <c r="L405" s="95">
        <v>0</v>
      </c>
      <c r="M405" s="94"/>
      <c r="N405" s="118">
        <v>0</v>
      </c>
      <c r="AF405" s="89"/>
      <c r="AG405" s="71"/>
      <c r="AH405" s="71"/>
      <c r="AM405" s="71" t="s">
        <v>149</v>
      </c>
    </row>
    <row r="406" spans="1:39" s="53" customFormat="1" ht="22.5" x14ac:dyDescent="0.25">
      <c r="A406" s="117" t="s">
        <v>386</v>
      </c>
      <c r="B406" s="116" t="s">
        <v>213</v>
      </c>
      <c r="C406" s="218" t="s">
        <v>286</v>
      </c>
      <c r="D406" s="218"/>
      <c r="E406" s="218"/>
      <c r="F406" s="98" t="s">
        <v>161</v>
      </c>
      <c r="G406" s="96"/>
      <c r="H406" s="96"/>
      <c r="I406" s="115">
        <v>6</v>
      </c>
      <c r="J406" s="97"/>
      <c r="K406" s="96"/>
      <c r="L406" s="97"/>
      <c r="M406" s="122">
        <v>7.7</v>
      </c>
      <c r="N406" s="114"/>
      <c r="AF406" s="89"/>
      <c r="AG406" s="71"/>
      <c r="AH406" s="71" t="s">
        <v>286</v>
      </c>
      <c r="AM406" s="71"/>
    </row>
    <row r="407" spans="1:39" s="53" customFormat="1" ht="15" x14ac:dyDescent="0.25">
      <c r="A407" s="100"/>
      <c r="B407" s="99"/>
      <c r="C407" s="218" t="s">
        <v>149</v>
      </c>
      <c r="D407" s="218"/>
      <c r="E407" s="218"/>
      <c r="F407" s="98"/>
      <c r="G407" s="96"/>
      <c r="H407" s="96"/>
      <c r="I407" s="96"/>
      <c r="J407" s="97"/>
      <c r="K407" s="96"/>
      <c r="L407" s="95">
        <v>0</v>
      </c>
      <c r="M407" s="94"/>
      <c r="N407" s="118">
        <v>0</v>
      </c>
      <c r="AF407" s="89"/>
      <c r="AG407" s="71"/>
      <c r="AH407" s="71"/>
      <c r="AM407" s="71" t="s">
        <v>149</v>
      </c>
    </row>
    <row r="408" spans="1:39" s="53" customFormat="1" ht="22.5" x14ac:dyDescent="0.25">
      <c r="A408" s="117" t="s">
        <v>385</v>
      </c>
      <c r="B408" s="116" t="s">
        <v>213</v>
      </c>
      <c r="C408" s="218" t="s">
        <v>284</v>
      </c>
      <c r="D408" s="218"/>
      <c r="E408" s="218"/>
      <c r="F408" s="98" t="s">
        <v>161</v>
      </c>
      <c r="G408" s="96"/>
      <c r="H408" s="96"/>
      <c r="I408" s="115">
        <v>6</v>
      </c>
      <c r="J408" s="97"/>
      <c r="K408" s="96"/>
      <c r="L408" s="97"/>
      <c r="M408" s="122">
        <v>7.7</v>
      </c>
      <c r="N408" s="114"/>
      <c r="AF408" s="89"/>
      <c r="AG408" s="71"/>
      <c r="AH408" s="71" t="s">
        <v>284</v>
      </c>
      <c r="AM408" s="71"/>
    </row>
    <row r="409" spans="1:39" s="53" customFormat="1" ht="15" x14ac:dyDescent="0.25">
      <c r="A409" s="100"/>
      <c r="B409" s="99"/>
      <c r="C409" s="218" t="s">
        <v>149</v>
      </c>
      <c r="D409" s="218"/>
      <c r="E409" s="218"/>
      <c r="F409" s="98"/>
      <c r="G409" s="96"/>
      <c r="H409" s="96"/>
      <c r="I409" s="96"/>
      <c r="J409" s="97"/>
      <c r="K409" s="96"/>
      <c r="L409" s="95">
        <v>0</v>
      </c>
      <c r="M409" s="94"/>
      <c r="N409" s="118">
        <v>0</v>
      </c>
      <c r="AF409" s="89"/>
      <c r="AG409" s="71"/>
      <c r="AH409" s="71"/>
      <c r="AM409" s="71" t="s">
        <v>149</v>
      </c>
    </row>
    <row r="410" spans="1:39" s="53" customFormat="1" ht="22.5" x14ac:dyDescent="0.25">
      <c r="A410" s="117" t="s">
        <v>384</v>
      </c>
      <c r="B410" s="116" t="s">
        <v>213</v>
      </c>
      <c r="C410" s="218" t="s">
        <v>282</v>
      </c>
      <c r="D410" s="218"/>
      <c r="E410" s="218"/>
      <c r="F410" s="98" t="s">
        <v>161</v>
      </c>
      <c r="G410" s="96"/>
      <c r="H410" s="96"/>
      <c r="I410" s="115">
        <v>1</v>
      </c>
      <c r="J410" s="97"/>
      <c r="K410" s="96"/>
      <c r="L410" s="97"/>
      <c r="M410" s="122">
        <v>7.7</v>
      </c>
      <c r="N410" s="114"/>
      <c r="AF410" s="89"/>
      <c r="AG410" s="71"/>
      <c r="AH410" s="71" t="s">
        <v>282</v>
      </c>
      <c r="AM410" s="71"/>
    </row>
    <row r="411" spans="1:39" s="53" customFormat="1" ht="15" x14ac:dyDescent="0.25">
      <c r="A411" s="100"/>
      <c r="B411" s="99"/>
      <c r="C411" s="218" t="s">
        <v>149</v>
      </c>
      <c r="D411" s="218"/>
      <c r="E411" s="218"/>
      <c r="F411" s="98"/>
      <c r="G411" s="96"/>
      <c r="H411" s="96"/>
      <c r="I411" s="96"/>
      <c r="J411" s="97"/>
      <c r="K411" s="96"/>
      <c r="L411" s="95">
        <v>0</v>
      </c>
      <c r="M411" s="94"/>
      <c r="N411" s="118">
        <v>0</v>
      </c>
      <c r="AF411" s="89"/>
      <c r="AG411" s="71"/>
      <c r="AH411" s="71"/>
      <c r="AM411" s="71" t="s">
        <v>149</v>
      </c>
    </row>
    <row r="412" spans="1:39" s="53" customFormat="1" ht="22.5" x14ac:dyDescent="0.25">
      <c r="A412" s="117" t="s">
        <v>383</v>
      </c>
      <c r="B412" s="116" t="s">
        <v>213</v>
      </c>
      <c r="C412" s="218" t="s">
        <v>280</v>
      </c>
      <c r="D412" s="218"/>
      <c r="E412" s="218"/>
      <c r="F412" s="98" t="s">
        <v>161</v>
      </c>
      <c r="G412" s="96"/>
      <c r="H412" s="96"/>
      <c r="I412" s="115">
        <v>2</v>
      </c>
      <c r="J412" s="97"/>
      <c r="K412" s="96"/>
      <c r="L412" s="97"/>
      <c r="M412" s="122">
        <v>7.7</v>
      </c>
      <c r="N412" s="114"/>
      <c r="AF412" s="89"/>
      <c r="AG412" s="71"/>
      <c r="AH412" s="71" t="s">
        <v>280</v>
      </c>
      <c r="AM412" s="71"/>
    </row>
    <row r="413" spans="1:39" s="53" customFormat="1" ht="15" x14ac:dyDescent="0.25">
      <c r="A413" s="100"/>
      <c r="B413" s="99"/>
      <c r="C413" s="218" t="s">
        <v>149</v>
      </c>
      <c r="D413" s="218"/>
      <c r="E413" s="218"/>
      <c r="F413" s="98"/>
      <c r="G413" s="96"/>
      <c r="H413" s="96"/>
      <c r="I413" s="96"/>
      <c r="J413" s="97"/>
      <c r="K413" s="96"/>
      <c r="L413" s="95">
        <v>0</v>
      </c>
      <c r="M413" s="94"/>
      <c r="N413" s="118">
        <v>0</v>
      </c>
      <c r="AF413" s="89"/>
      <c r="AG413" s="71"/>
      <c r="AH413" s="71"/>
      <c r="AM413" s="71" t="s">
        <v>149</v>
      </c>
    </row>
    <row r="414" spans="1:39" s="53" customFormat="1" ht="15" x14ac:dyDescent="0.25">
      <c r="A414" s="117" t="s">
        <v>382</v>
      </c>
      <c r="B414" s="116" t="s">
        <v>278</v>
      </c>
      <c r="C414" s="218" t="s">
        <v>277</v>
      </c>
      <c r="D414" s="218"/>
      <c r="E414" s="218"/>
      <c r="F414" s="98" t="s">
        <v>246</v>
      </c>
      <c r="G414" s="96"/>
      <c r="H414" s="96"/>
      <c r="I414" s="121">
        <v>0.02</v>
      </c>
      <c r="J414" s="123">
        <v>4000</v>
      </c>
      <c r="K414" s="96"/>
      <c r="L414" s="95">
        <v>80</v>
      </c>
      <c r="M414" s="122">
        <v>7.7</v>
      </c>
      <c r="N414" s="118">
        <v>616</v>
      </c>
      <c r="AF414" s="89"/>
      <c r="AG414" s="71"/>
      <c r="AH414" s="71" t="s">
        <v>277</v>
      </c>
      <c r="AM414" s="71"/>
    </row>
    <row r="415" spans="1:39" s="53" customFormat="1" ht="15" x14ac:dyDescent="0.25">
      <c r="A415" s="100"/>
      <c r="B415" s="99"/>
      <c r="C415" s="218" t="s">
        <v>149</v>
      </c>
      <c r="D415" s="218"/>
      <c r="E415" s="218"/>
      <c r="F415" s="98"/>
      <c r="G415" s="96"/>
      <c r="H415" s="96"/>
      <c r="I415" s="96"/>
      <c r="J415" s="97"/>
      <c r="K415" s="96"/>
      <c r="L415" s="95">
        <v>80</v>
      </c>
      <c r="M415" s="94"/>
      <c r="N415" s="118">
        <v>616</v>
      </c>
      <c r="AF415" s="89"/>
      <c r="AG415" s="71"/>
      <c r="AH415" s="71"/>
      <c r="AM415" s="71" t="s">
        <v>149</v>
      </c>
    </row>
    <row r="416" spans="1:39" s="53" customFormat="1" ht="15" x14ac:dyDescent="0.25">
      <c r="A416" s="215" t="s">
        <v>381</v>
      </c>
      <c r="B416" s="216"/>
      <c r="C416" s="216"/>
      <c r="D416" s="216"/>
      <c r="E416" s="216"/>
      <c r="F416" s="216"/>
      <c r="G416" s="216"/>
      <c r="H416" s="216"/>
      <c r="I416" s="216"/>
      <c r="J416" s="216"/>
      <c r="K416" s="216"/>
      <c r="L416" s="216"/>
      <c r="M416" s="216"/>
      <c r="N416" s="217"/>
      <c r="AF416" s="89"/>
      <c r="AG416" s="71" t="s">
        <v>381</v>
      </c>
      <c r="AH416" s="71"/>
      <c r="AM416" s="71"/>
    </row>
    <row r="417" spans="1:39" s="53" customFormat="1" ht="45.75" x14ac:dyDescent="0.25">
      <c r="A417" s="117" t="s">
        <v>380</v>
      </c>
      <c r="B417" s="116" t="s">
        <v>379</v>
      </c>
      <c r="C417" s="218" t="s">
        <v>378</v>
      </c>
      <c r="D417" s="218"/>
      <c r="E417" s="218"/>
      <c r="F417" s="98" t="s">
        <v>161</v>
      </c>
      <c r="G417" s="96"/>
      <c r="H417" s="96"/>
      <c r="I417" s="115">
        <v>1</v>
      </c>
      <c r="J417" s="97"/>
      <c r="K417" s="96"/>
      <c r="L417" s="97"/>
      <c r="M417" s="96"/>
      <c r="N417" s="114"/>
      <c r="AF417" s="89"/>
      <c r="AG417" s="71"/>
      <c r="AH417" s="71" t="s">
        <v>378</v>
      </c>
      <c r="AM417" s="71"/>
    </row>
    <row r="418" spans="1:39" s="53" customFormat="1" ht="15" x14ac:dyDescent="0.25">
      <c r="A418" s="127"/>
      <c r="B418" s="75" t="s">
        <v>360</v>
      </c>
      <c r="C418" s="208" t="s">
        <v>359</v>
      </c>
      <c r="D418" s="208"/>
      <c r="E418" s="208"/>
      <c r="F418" s="208"/>
      <c r="G418" s="208"/>
      <c r="H418" s="208"/>
      <c r="I418" s="208"/>
      <c r="J418" s="208"/>
      <c r="K418" s="208"/>
      <c r="L418" s="208"/>
      <c r="M418" s="208"/>
      <c r="N418" s="209"/>
      <c r="AF418" s="89"/>
      <c r="AG418" s="71"/>
      <c r="AH418" s="71"/>
      <c r="AI418" s="51" t="s">
        <v>359</v>
      </c>
      <c r="AM418" s="71"/>
    </row>
    <row r="419" spans="1:39" s="53" customFormat="1" ht="22.5" x14ac:dyDescent="0.25">
      <c r="A419" s="127"/>
      <c r="B419" s="75" t="s">
        <v>186</v>
      </c>
      <c r="C419" s="208" t="s">
        <v>185</v>
      </c>
      <c r="D419" s="208"/>
      <c r="E419" s="208"/>
      <c r="F419" s="208"/>
      <c r="G419" s="208"/>
      <c r="H419" s="208"/>
      <c r="I419" s="208"/>
      <c r="J419" s="208"/>
      <c r="K419" s="208"/>
      <c r="L419" s="208"/>
      <c r="M419" s="208"/>
      <c r="N419" s="209"/>
      <c r="AF419" s="89"/>
      <c r="AG419" s="71"/>
      <c r="AH419" s="71"/>
      <c r="AI419" s="51" t="s">
        <v>185</v>
      </c>
      <c r="AM419" s="71"/>
    </row>
    <row r="420" spans="1:39" s="53" customFormat="1" ht="34.5" x14ac:dyDescent="0.25">
      <c r="A420" s="127"/>
      <c r="B420" s="75" t="s">
        <v>358</v>
      </c>
      <c r="C420" s="208" t="s">
        <v>357</v>
      </c>
      <c r="D420" s="208"/>
      <c r="E420" s="208"/>
      <c r="F420" s="208"/>
      <c r="G420" s="208"/>
      <c r="H420" s="208"/>
      <c r="I420" s="208"/>
      <c r="J420" s="208"/>
      <c r="K420" s="208"/>
      <c r="L420" s="208"/>
      <c r="M420" s="208"/>
      <c r="N420" s="209"/>
      <c r="AF420" s="89"/>
      <c r="AG420" s="71"/>
      <c r="AH420" s="71"/>
      <c r="AI420" s="51" t="s">
        <v>357</v>
      </c>
      <c r="AM420" s="71"/>
    </row>
    <row r="421" spans="1:39" s="53" customFormat="1" ht="15" x14ac:dyDescent="0.25">
      <c r="A421" s="111"/>
      <c r="B421" s="75" t="s">
        <v>82</v>
      </c>
      <c r="C421" s="210" t="s">
        <v>159</v>
      </c>
      <c r="D421" s="210"/>
      <c r="E421" s="210"/>
      <c r="F421" s="105"/>
      <c r="G421" s="90"/>
      <c r="H421" s="90"/>
      <c r="I421" s="90"/>
      <c r="J421" s="102">
        <v>93.31</v>
      </c>
      <c r="K421" s="120">
        <v>1.3937999999999999</v>
      </c>
      <c r="L421" s="102">
        <v>130.06</v>
      </c>
      <c r="M421" s="113">
        <v>66.09</v>
      </c>
      <c r="N421" s="107">
        <v>8596</v>
      </c>
      <c r="AF421" s="89"/>
      <c r="AG421" s="71"/>
      <c r="AH421" s="71"/>
      <c r="AJ421" s="51" t="s">
        <v>159</v>
      </c>
      <c r="AM421" s="71"/>
    </row>
    <row r="422" spans="1:39" s="53" customFormat="1" ht="15" x14ac:dyDescent="0.25">
      <c r="A422" s="111"/>
      <c r="B422" s="75" t="s">
        <v>184</v>
      </c>
      <c r="C422" s="210" t="s">
        <v>183</v>
      </c>
      <c r="D422" s="210"/>
      <c r="E422" s="210"/>
      <c r="F422" s="105"/>
      <c r="G422" s="90"/>
      <c r="H422" s="90"/>
      <c r="I422" s="90"/>
      <c r="J422" s="102">
        <v>229.23</v>
      </c>
      <c r="K422" s="113">
        <v>1.38</v>
      </c>
      <c r="L422" s="102">
        <v>316.33999999999997</v>
      </c>
      <c r="M422" s="113">
        <v>13.36</v>
      </c>
      <c r="N422" s="107">
        <v>4226</v>
      </c>
      <c r="AF422" s="89"/>
      <c r="AG422" s="71"/>
      <c r="AH422" s="71"/>
      <c r="AJ422" s="51" t="s">
        <v>183</v>
      </c>
      <c r="AM422" s="71"/>
    </row>
    <row r="423" spans="1:39" s="53" customFormat="1" ht="15" x14ac:dyDescent="0.25">
      <c r="A423" s="111"/>
      <c r="B423" s="75" t="s">
        <v>203</v>
      </c>
      <c r="C423" s="210" t="s">
        <v>202</v>
      </c>
      <c r="D423" s="210"/>
      <c r="E423" s="210"/>
      <c r="F423" s="105"/>
      <c r="G423" s="90"/>
      <c r="H423" s="90"/>
      <c r="I423" s="90"/>
      <c r="J423" s="102">
        <v>22.85</v>
      </c>
      <c r="K423" s="113">
        <v>1.38</v>
      </c>
      <c r="L423" s="102">
        <v>31.53</v>
      </c>
      <c r="M423" s="113">
        <v>66.09</v>
      </c>
      <c r="N423" s="107">
        <v>2084</v>
      </c>
      <c r="AF423" s="89"/>
      <c r="AG423" s="71"/>
      <c r="AH423" s="71"/>
      <c r="AJ423" s="51" t="s">
        <v>202</v>
      </c>
      <c r="AM423" s="71"/>
    </row>
    <row r="424" spans="1:39" s="53" customFormat="1" ht="15" x14ac:dyDescent="0.25">
      <c r="A424" s="111"/>
      <c r="B424" s="75" t="s">
        <v>182</v>
      </c>
      <c r="C424" s="210" t="s">
        <v>181</v>
      </c>
      <c r="D424" s="210"/>
      <c r="E424" s="210"/>
      <c r="F424" s="105"/>
      <c r="G424" s="90"/>
      <c r="H424" s="90"/>
      <c r="I424" s="90"/>
      <c r="J424" s="102">
        <v>58.97</v>
      </c>
      <c r="K424" s="90"/>
      <c r="L424" s="102">
        <v>58.97</v>
      </c>
      <c r="M424" s="126">
        <v>7.7</v>
      </c>
      <c r="N424" s="101">
        <v>454</v>
      </c>
      <c r="AF424" s="89"/>
      <c r="AG424" s="71"/>
      <c r="AH424" s="71"/>
      <c r="AJ424" s="51" t="s">
        <v>181</v>
      </c>
      <c r="AM424" s="71"/>
    </row>
    <row r="425" spans="1:39" s="53" customFormat="1" ht="15" x14ac:dyDescent="0.25">
      <c r="A425" s="106"/>
      <c r="B425" s="75"/>
      <c r="C425" s="210" t="s">
        <v>157</v>
      </c>
      <c r="D425" s="210"/>
      <c r="E425" s="210"/>
      <c r="F425" s="105" t="s">
        <v>158</v>
      </c>
      <c r="G425" s="126">
        <v>10.8</v>
      </c>
      <c r="H425" s="120">
        <v>1.3937999999999999</v>
      </c>
      <c r="I425" s="131">
        <v>15.053039999999999</v>
      </c>
      <c r="J425" s="103"/>
      <c r="K425" s="90"/>
      <c r="L425" s="103"/>
      <c r="M425" s="90"/>
      <c r="N425" s="112"/>
      <c r="AF425" s="89"/>
      <c r="AG425" s="71"/>
      <c r="AH425" s="71"/>
      <c r="AK425" s="51" t="s">
        <v>157</v>
      </c>
      <c r="AM425" s="71"/>
    </row>
    <row r="426" spans="1:39" s="53" customFormat="1" ht="15" x14ac:dyDescent="0.25">
      <c r="A426" s="106"/>
      <c r="B426" s="75"/>
      <c r="C426" s="210" t="s">
        <v>201</v>
      </c>
      <c r="D426" s="210"/>
      <c r="E426" s="210"/>
      <c r="F426" s="105" t="s">
        <v>158</v>
      </c>
      <c r="G426" s="113">
        <v>1.97</v>
      </c>
      <c r="H426" s="113">
        <v>1.38</v>
      </c>
      <c r="I426" s="120">
        <v>2.7185999999999999</v>
      </c>
      <c r="J426" s="103"/>
      <c r="K426" s="90"/>
      <c r="L426" s="103"/>
      <c r="M426" s="90"/>
      <c r="N426" s="112"/>
      <c r="AF426" s="89"/>
      <c r="AG426" s="71"/>
      <c r="AH426" s="71"/>
      <c r="AK426" s="51" t="s">
        <v>201</v>
      </c>
      <c r="AM426" s="71"/>
    </row>
    <row r="427" spans="1:39" s="53" customFormat="1" ht="15" x14ac:dyDescent="0.25">
      <c r="A427" s="111"/>
      <c r="B427" s="75"/>
      <c r="C427" s="219" t="s">
        <v>156</v>
      </c>
      <c r="D427" s="219"/>
      <c r="E427" s="219"/>
      <c r="F427" s="110"/>
      <c r="G427" s="94"/>
      <c r="H427" s="94"/>
      <c r="I427" s="94"/>
      <c r="J427" s="109">
        <v>381.51</v>
      </c>
      <c r="K427" s="94"/>
      <c r="L427" s="109">
        <v>505.37</v>
      </c>
      <c r="M427" s="94"/>
      <c r="N427" s="108">
        <v>13276</v>
      </c>
      <c r="AF427" s="89"/>
      <c r="AG427" s="71"/>
      <c r="AH427" s="71"/>
      <c r="AL427" s="51" t="s">
        <v>156</v>
      </c>
      <c r="AM427" s="71"/>
    </row>
    <row r="428" spans="1:39" s="53" customFormat="1" ht="15" x14ac:dyDescent="0.25">
      <c r="A428" s="106"/>
      <c r="B428" s="75"/>
      <c r="C428" s="210" t="s">
        <v>155</v>
      </c>
      <c r="D428" s="210"/>
      <c r="E428" s="210"/>
      <c r="F428" s="105"/>
      <c r="G428" s="90"/>
      <c r="H428" s="90"/>
      <c r="I428" s="90"/>
      <c r="J428" s="103"/>
      <c r="K428" s="90"/>
      <c r="L428" s="102">
        <v>161.59</v>
      </c>
      <c r="M428" s="90"/>
      <c r="N428" s="107">
        <v>10680</v>
      </c>
      <c r="AF428" s="89"/>
      <c r="AG428" s="71"/>
      <c r="AH428" s="71"/>
      <c r="AK428" s="51" t="s">
        <v>155</v>
      </c>
      <c r="AM428" s="71"/>
    </row>
    <row r="429" spans="1:39" s="53" customFormat="1" ht="15" x14ac:dyDescent="0.25">
      <c r="A429" s="106"/>
      <c r="B429" s="75" t="s">
        <v>180</v>
      </c>
      <c r="C429" s="210" t="s">
        <v>179</v>
      </c>
      <c r="D429" s="210"/>
      <c r="E429" s="210"/>
      <c r="F429" s="105" t="s">
        <v>151</v>
      </c>
      <c r="G429" s="104">
        <v>108</v>
      </c>
      <c r="H429" s="90"/>
      <c r="I429" s="104">
        <v>108</v>
      </c>
      <c r="J429" s="103"/>
      <c r="K429" s="90"/>
      <c r="L429" s="102">
        <v>174.52</v>
      </c>
      <c r="M429" s="90"/>
      <c r="N429" s="107">
        <v>11534</v>
      </c>
      <c r="AF429" s="89"/>
      <c r="AG429" s="71"/>
      <c r="AH429" s="71"/>
      <c r="AK429" s="51" t="s">
        <v>179</v>
      </c>
      <c r="AM429" s="71"/>
    </row>
    <row r="430" spans="1:39" s="53" customFormat="1" ht="15" x14ac:dyDescent="0.25">
      <c r="A430" s="106"/>
      <c r="B430" s="75" t="s">
        <v>178</v>
      </c>
      <c r="C430" s="210" t="s">
        <v>177</v>
      </c>
      <c r="D430" s="210"/>
      <c r="E430" s="210"/>
      <c r="F430" s="105" t="s">
        <v>151</v>
      </c>
      <c r="G430" s="104">
        <v>60</v>
      </c>
      <c r="H430" s="90"/>
      <c r="I430" s="104">
        <v>60</v>
      </c>
      <c r="J430" s="103"/>
      <c r="K430" s="90"/>
      <c r="L430" s="102">
        <v>96.95</v>
      </c>
      <c r="M430" s="90"/>
      <c r="N430" s="107">
        <v>6408</v>
      </c>
      <c r="AF430" s="89"/>
      <c r="AG430" s="71"/>
      <c r="AH430" s="71"/>
      <c r="AK430" s="51" t="s">
        <v>177</v>
      </c>
      <c r="AM430" s="71"/>
    </row>
    <row r="431" spans="1:39" s="53" customFormat="1" ht="15" x14ac:dyDescent="0.25">
      <c r="A431" s="100"/>
      <c r="B431" s="99"/>
      <c r="C431" s="218" t="s">
        <v>149</v>
      </c>
      <c r="D431" s="218"/>
      <c r="E431" s="218"/>
      <c r="F431" s="98"/>
      <c r="G431" s="96"/>
      <c r="H431" s="96"/>
      <c r="I431" s="96"/>
      <c r="J431" s="97"/>
      <c r="K431" s="96"/>
      <c r="L431" s="95">
        <v>776.84</v>
      </c>
      <c r="M431" s="94"/>
      <c r="N431" s="93">
        <v>31218</v>
      </c>
      <c r="AF431" s="89"/>
      <c r="AG431" s="71"/>
      <c r="AH431" s="71"/>
      <c r="AM431" s="71" t="s">
        <v>149</v>
      </c>
    </row>
    <row r="432" spans="1:39" s="53" customFormat="1" ht="23.25" x14ac:dyDescent="0.25">
      <c r="A432" s="117" t="s">
        <v>377</v>
      </c>
      <c r="B432" s="116" t="s">
        <v>213</v>
      </c>
      <c r="C432" s="218" t="s">
        <v>355</v>
      </c>
      <c r="D432" s="218"/>
      <c r="E432" s="218"/>
      <c r="F432" s="98" t="s">
        <v>161</v>
      </c>
      <c r="G432" s="96"/>
      <c r="H432" s="96"/>
      <c r="I432" s="115">
        <v>1</v>
      </c>
      <c r="J432" s="97"/>
      <c r="K432" s="96"/>
      <c r="L432" s="97"/>
      <c r="M432" s="122">
        <v>7.7</v>
      </c>
      <c r="N432" s="114"/>
      <c r="AF432" s="89"/>
      <c r="AG432" s="71"/>
      <c r="AH432" s="71" t="s">
        <v>355</v>
      </c>
      <c r="AM432" s="71"/>
    </row>
    <row r="433" spans="1:39" s="53" customFormat="1" ht="15" x14ac:dyDescent="0.25">
      <c r="A433" s="100"/>
      <c r="B433" s="99"/>
      <c r="C433" s="218" t="s">
        <v>149</v>
      </c>
      <c r="D433" s="218"/>
      <c r="E433" s="218"/>
      <c r="F433" s="98"/>
      <c r="G433" s="96"/>
      <c r="H433" s="96"/>
      <c r="I433" s="96"/>
      <c r="J433" s="97"/>
      <c r="K433" s="96"/>
      <c r="L433" s="95">
        <v>0</v>
      </c>
      <c r="M433" s="94"/>
      <c r="N433" s="118">
        <v>0</v>
      </c>
      <c r="AF433" s="89"/>
      <c r="AG433" s="71"/>
      <c r="AH433" s="71"/>
      <c r="AM433" s="71" t="s">
        <v>149</v>
      </c>
    </row>
    <row r="434" spans="1:39" s="53" customFormat="1" ht="23.25" x14ac:dyDescent="0.25">
      <c r="A434" s="117" t="s">
        <v>376</v>
      </c>
      <c r="B434" s="116" t="s">
        <v>353</v>
      </c>
      <c r="C434" s="218" t="s">
        <v>352</v>
      </c>
      <c r="D434" s="218"/>
      <c r="E434" s="218"/>
      <c r="F434" s="98" t="s">
        <v>174</v>
      </c>
      <c r="G434" s="96"/>
      <c r="H434" s="96"/>
      <c r="I434" s="129">
        <v>1.1259999999999999E-2</v>
      </c>
      <c r="J434" s="123">
        <v>22562.97</v>
      </c>
      <c r="K434" s="96"/>
      <c r="L434" s="95">
        <v>254.06</v>
      </c>
      <c r="M434" s="122">
        <v>7.7</v>
      </c>
      <c r="N434" s="93">
        <v>1956</v>
      </c>
      <c r="AF434" s="89"/>
      <c r="AG434" s="71"/>
      <c r="AH434" s="71" t="s">
        <v>352</v>
      </c>
      <c r="AM434" s="71"/>
    </row>
    <row r="435" spans="1:39" s="53" customFormat="1" ht="15" x14ac:dyDescent="0.25">
      <c r="A435" s="100"/>
      <c r="B435" s="99"/>
      <c r="C435" s="218" t="s">
        <v>149</v>
      </c>
      <c r="D435" s="218"/>
      <c r="E435" s="218"/>
      <c r="F435" s="98"/>
      <c r="G435" s="96"/>
      <c r="H435" s="96"/>
      <c r="I435" s="96"/>
      <c r="J435" s="97"/>
      <c r="K435" s="96"/>
      <c r="L435" s="95">
        <v>254.06</v>
      </c>
      <c r="M435" s="94"/>
      <c r="N435" s="93">
        <v>1956</v>
      </c>
      <c r="AF435" s="89"/>
      <c r="AG435" s="71"/>
      <c r="AH435" s="71"/>
      <c r="AM435" s="71" t="s">
        <v>149</v>
      </c>
    </row>
    <row r="436" spans="1:39" s="53" customFormat="1" ht="23.25" x14ac:dyDescent="0.25">
      <c r="A436" s="117" t="s">
        <v>375</v>
      </c>
      <c r="B436" s="116" t="s">
        <v>374</v>
      </c>
      <c r="C436" s="218" t="s">
        <v>373</v>
      </c>
      <c r="D436" s="218"/>
      <c r="E436" s="218"/>
      <c r="F436" s="98" t="s">
        <v>174</v>
      </c>
      <c r="G436" s="96"/>
      <c r="H436" s="96"/>
      <c r="I436" s="129">
        <v>3.62E-3</v>
      </c>
      <c r="J436" s="123">
        <v>38792.71</v>
      </c>
      <c r="K436" s="96"/>
      <c r="L436" s="95">
        <v>140.43</v>
      </c>
      <c r="M436" s="122">
        <v>7.7</v>
      </c>
      <c r="N436" s="93">
        <v>1081</v>
      </c>
      <c r="AF436" s="89"/>
      <c r="AG436" s="71"/>
      <c r="AH436" s="71" t="s">
        <v>373</v>
      </c>
      <c r="AM436" s="71"/>
    </row>
    <row r="437" spans="1:39" s="53" customFormat="1" ht="15" x14ac:dyDescent="0.25">
      <c r="A437" s="100"/>
      <c r="B437" s="99"/>
      <c r="C437" s="218" t="s">
        <v>149</v>
      </c>
      <c r="D437" s="218"/>
      <c r="E437" s="218"/>
      <c r="F437" s="98"/>
      <c r="G437" s="96"/>
      <c r="H437" s="96"/>
      <c r="I437" s="96"/>
      <c r="J437" s="97"/>
      <c r="K437" s="96"/>
      <c r="L437" s="95">
        <v>140.43</v>
      </c>
      <c r="M437" s="94"/>
      <c r="N437" s="93">
        <v>1081</v>
      </c>
      <c r="AF437" s="89"/>
      <c r="AG437" s="71"/>
      <c r="AH437" s="71"/>
      <c r="AM437" s="71" t="s">
        <v>149</v>
      </c>
    </row>
    <row r="438" spans="1:39" s="53" customFormat="1" ht="22.5" x14ac:dyDescent="0.25">
      <c r="A438" s="117" t="s">
        <v>372</v>
      </c>
      <c r="B438" s="116" t="s">
        <v>213</v>
      </c>
      <c r="C438" s="218" t="s">
        <v>371</v>
      </c>
      <c r="D438" s="218"/>
      <c r="E438" s="218"/>
      <c r="F438" s="98" t="s">
        <v>161</v>
      </c>
      <c r="G438" s="96"/>
      <c r="H438" s="96"/>
      <c r="I438" s="115">
        <v>1</v>
      </c>
      <c r="J438" s="97"/>
      <c r="K438" s="96"/>
      <c r="L438" s="97"/>
      <c r="M438" s="122">
        <v>7.7</v>
      </c>
      <c r="N438" s="114"/>
      <c r="AF438" s="89"/>
      <c r="AG438" s="71"/>
      <c r="AH438" s="71" t="s">
        <v>371</v>
      </c>
      <c r="AM438" s="71"/>
    </row>
    <row r="439" spans="1:39" s="53" customFormat="1" ht="15" x14ac:dyDescent="0.25">
      <c r="A439" s="100"/>
      <c r="B439" s="99"/>
      <c r="C439" s="218" t="s">
        <v>149</v>
      </c>
      <c r="D439" s="218"/>
      <c r="E439" s="218"/>
      <c r="F439" s="98"/>
      <c r="G439" s="96"/>
      <c r="H439" s="96"/>
      <c r="I439" s="96"/>
      <c r="J439" s="97"/>
      <c r="K439" s="96"/>
      <c r="L439" s="95">
        <v>0</v>
      </c>
      <c r="M439" s="94"/>
      <c r="N439" s="118">
        <v>0</v>
      </c>
      <c r="AF439" s="89"/>
      <c r="AG439" s="71"/>
      <c r="AH439" s="71"/>
      <c r="AM439" s="71" t="s">
        <v>149</v>
      </c>
    </row>
    <row r="440" spans="1:39" s="53" customFormat="1" ht="22.5" x14ac:dyDescent="0.25">
      <c r="A440" s="117" t="s">
        <v>370</v>
      </c>
      <c r="B440" s="116" t="s">
        <v>213</v>
      </c>
      <c r="C440" s="218" t="s">
        <v>288</v>
      </c>
      <c r="D440" s="218"/>
      <c r="E440" s="218"/>
      <c r="F440" s="98" t="s">
        <v>161</v>
      </c>
      <c r="G440" s="96"/>
      <c r="H440" s="96"/>
      <c r="I440" s="115">
        <v>6</v>
      </c>
      <c r="J440" s="97"/>
      <c r="K440" s="96"/>
      <c r="L440" s="97"/>
      <c r="M440" s="122">
        <v>7.7</v>
      </c>
      <c r="N440" s="114"/>
      <c r="AF440" s="89"/>
      <c r="AG440" s="71"/>
      <c r="AH440" s="71" t="s">
        <v>288</v>
      </c>
      <c r="AM440" s="71"/>
    </row>
    <row r="441" spans="1:39" s="53" customFormat="1" ht="15" x14ac:dyDescent="0.25">
      <c r="A441" s="100"/>
      <c r="B441" s="99"/>
      <c r="C441" s="218" t="s">
        <v>149</v>
      </c>
      <c r="D441" s="218"/>
      <c r="E441" s="218"/>
      <c r="F441" s="98"/>
      <c r="G441" s="96"/>
      <c r="H441" s="96"/>
      <c r="I441" s="96"/>
      <c r="J441" s="97"/>
      <c r="K441" s="96"/>
      <c r="L441" s="95">
        <v>0</v>
      </c>
      <c r="M441" s="94"/>
      <c r="N441" s="118">
        <v>0</v>
      </c>
      <c r="AF441" s="89"/>
      <c r="AG441" s="71"/>
      <c r="AH441" s="71"/>
      <c r="AM441" s="71" t="s">
        <v>149</v>
      </c>
    </row>
    <row r="442" spans="1:39" s="53" customFormat="1" ht="22.5" x14ac:dyDescent="0.25">
      <c r="A442" s="117" t="s">
        <v>369</v>
      </c>
      <c r="B442" s="116" t="s">
        <v>213</v>
      </c>
      <c r="C442" s="218" t="s">
        <v>286</v>
      </c>
      <c r="D442" s="218"/>
      <c r="E442" s="218"/>
      <c r="F442" s="98" t="s">
        <v>161</v>
      </c>
      <c r="G442" s="96"/>
      <c r="H442" s="96"/>
      <c r="I442" s="115">
        <v>6</v>
      </c>
      <c r="J442" s="97"/>
      <c r="K442" s="96"/>
      <c r="L442" s="97"/>
      <c r="M442" s="122">
        <v>7.7</v>
      </c>
      <c r="N442" s="114"/>
      <c r="AF442" s="89"/>
      <c r="AG442" s="71"/>
      <c r="AH442" s="71" t="s">
        <v>286</v>
      </c>
      <c r="AM442" s="71"/>
    </row>
    <row r="443" spans="1:39" s="53" customFormat="1" ht="15" x14ac:dyDescent="0.25">
      <c r="A443" s="100"/>
      <c r="B443" s="99"/>
      <c r="C443" s="218" t="s">
        <v>149</v>
      </c>
      <c r="D443" s="218"/>
      <c r="E443" s="218"/>
      <c r="F443" s="98"/>
      <c r="G443" s="96"/>
      <c r="H443" s="96"/>
      <c r="I443" s="96"/>
      <c r="J443" s="97"/>
      <c r="K443" s="96"/>
      <c r="L443" s="95">
        <v>0</v>
      </c>
      <c r="M443" s="94"/>
      <c r="N443" s="118">
        <v>0</v>
      </c>
      <c r="AF443" s="89"/>
      <c r="AG443" s="71"/>
      <c r="AH443" s="71"/>
      <c r="AM443" s="71" t="s">
        <v>149</v>
      </c>
    </row>
    <row r="444" spans="1:39" s="53" customFormat="1" ht="22.5" x14ac:dyDescent="0.25">
      <c r="A444" s="117" t="s">
        <v>368</v>
      </c>
      <c r="B444" s="116" t="s">
        <v>213</v>
      </c>
      <c r="C444" s="218" t="s">
        <v>284</v>
      </c>
      <c r="D444" s="218"/>
      <c r="E444" s="218"/>
      <c r="F444" s="98" t="s">
        <v>161</v>
      </c>
      <c r="G444" s="96"/>
      <c r="H444" s="96"/>
      <c r="I444" s="115">
        <v>6</v>
      </c>
      <c r="J444" s="97"/>
      <c r="K444" s="96"/>
      <c r="L444" s="97"/>
      <c r="M444" s="122">
        <v>7.7</v>
      </c>
      <c r="N444" s="114"/>
      <c r="AF444" s="89"/>
      <c r="AG444" s="71"/>
      <c r="AH444" s="71" t="s">
        <v>284</v>
      </c>
      <c r="AM444" s="71"/>
    </row>
    <row r="445" spans="1:39" s="53" customFormat="1" ht="15" x14ac:dyDescent="0.25">
      <c r="A445" s="100"/>
      <c r="B445" s="99"/>
      <c r="C445" s="218" t="s">
        <v>149</v>
      </c>
      <c r="D445" s="218"/>
      <c r="E445" s="218"/>
      <c r="F445" s="98"/>
      <c r="G445" s="96"/>
      <c r="H445" s="96"/>
      <c r="I445" s="96"/>
      <c r="J445" s="97"/>
      <c r="K445" s="96"/>
      <c r="L445" s="95">
        <v>0</v>
      </c>
      <c r="M445" s="94"/>
      <c r="N445" s="118">
        <v>0</v>
      </c>
      <c r="AF445" s="89"/>
      <c r="AG445" s="71"/>
      <c r="AH445" s="71"/>
      <c r="AM445" s="71" t="s">
        <v>149</v>
      </c>
    </row>
    <row r="446" spans="1:39" s="53" customFormat="1" ht="22.5" x14ac:dyDescent="0.25">
      <c r="A446" s="117" t="s">
        <v>367</v>
      </c>
      <c r="B446" s="116" t="s">
        <v>213</v>
      </c>
      <c r="C446" s="218" t="s">
        <v>282</v>
      </c>
      <c r="D446" s="218"/>
      <c r="E446" s="218"/>
      <c r="F446" s="98" t="s">
        <v>161</v>
      </c>
      <c r="G446" s="96"/>
      <c r="H446" s="96"/>
      <c r="I446" s="115">
        <v>1</v>
      </c>
      <c r="J446" s="97"/>
      <c r="K446" s="96"/>
      <c r="L446" s="97"/>
      <c r="M446" s="122">
        <v>7.7</v>
      </c>
      <c r="N446" s="114"/>
      <c r="AF446" s="89"/>
      <c r="AG446" s="71"/>
      <c r="AH446" s="71" t="s">
        <v>282</v>
      </c>
      <c r="AM446" s="71"/>
    </row>
    <row r="447" spans="1:39" s="53" customFormat="1" ht="15" x14ac:dyDescent="0.25">
      <c r="A447" s="100"/>
      <c r="B447" s="99"/>
      <c r="C447" s="218" t="s">
        <v>149</v>
      </c>
      <c r="D447" s="218"/>
      <c r="E447" s="218"/>
      <c r="F447" s="98"/>
      <c r="G447" s="96"/>
      <c r="H447" s="96"/>
      <c r="I447" s="96"/>
      <c r="J447" s="97"/>
      <c r="K447" s="96"/>
      <c r="L447" s="95">
        <v>0</v>
      </c>
      <c r="M447" s="94"/>
      <c r="N447" s="118">
        <v>0</v>
      </c>
      <c r="AF447" s="89"/>
      <c r="AG447" s="71"/>
      <c r="AH447" s="71"/>
      <c r="AM447" s="71" t="s">
        <v>149</v>
      </c>
    </row>
    <row r="448" spans="1:39" s="53" customFormat="1" ht="22.5" x14ac:dyDescent="0.25">
      <c r="A448" s="117" t="s">
        <v>366</v>
      </c>
      <c r="B448" s="116" t="s">
        <v>213</v>
      </c>
      <c r="C448" s="218" t="s">
        <v>280</v>
      </c>
      <c r="D448" s="218"/>
      <c r="E448" s="218"/>
      <c r="F448" s="98" t="s">
        <v>161</v>
      </c>
      <c r="G448" s="96"/>
      <c r="H448" s="96"/>
      <c r="I448" s="115">
        <v>2</v>
      </c>
      <c r="J448" s="97"/>
      <c r="K448" s="96"/>
      <c r="L448" s="97"/>
      <c r="M448" s="122">
        <v>7.7</v>
      </c>
      <c r="N448" s="114"/>
      <c r="AF448" s="89"/>
      <c r="AG448" s="71"/>
      <c r="AH448" s="71" t="s">
        <v>280</v>
      </c>
      <c r="AM448" s="71"/>
    </row>
    <row r="449" spans="1:39" s="53" customFormat="1" ht="15" x14ac:dyDescent="0.25">
      <c r="A449" s="100"/>
      <c r="B449" s="99"/>
      <c r="C449" s="218" t="s">
        <v>149</v>
      </c>
      <c r="D449" s="218"/>
      <c r="E449" s="218"/>
      <c r="F449" s="98"/>
      <c r="G449" s="96"/>
      <c r="H449" s="96"/>
      <c r="I449" s="96"/>
      <c r="J449" s="97"/>
      <c r="K449" s="96"/>
      <c r="L449" s="95">
        <v>0</v>
      </c>
      <c r="M449" s="94"/>
      <c r="N449" s="118">
        <v>0</v>
      </c>
      <c r="AF449" s="89"/>
      <c r="AG449" s="71"/>
      <c r="AH449" s="71"/>
      <c r="AM449" s="71" t="s">
        <v>149</v>
      </c>
    </row>
    <row r="450" spans="1:39" s="53" customFormat="1" ht="15" x14ac:dyDescent="0.25">
      <c r="A450" s="117" t="s">
        <v>365</v>
      </c>
      <c r="B450" s="116" t="s">
        <v>278</v>
      </c>
      <c r="C450" s="218" t="s">
        <v>277</v>
      </c>
      <c r="D450" s="218"/>
      <c r="E450" s="218"/>
      <c r="F450" s="98" t="s">
        <v>246</v>
      </c>
      <c r="G450" s="96"/>
      <c r="H450" s="96"/>
      <c r="I450" s="121">
        <v>0.02</v>
      </c>
      <c r="J450" s="123">
        <v>4000</v>
      </c>
      <c r="K450" s="96"/>
      <c r="L450" s="95">
        <v>80</v>
      </c>
      <c r="M450" s="122">
        <v>7.7</v>
      </c>
      <c r="N450" s="118">
        <v>616</v>
      </c>
      <c r="AF450" s="89"/>
      <c r="AG450" s="71"/>
      <c r="AH450" s="71" t="s">
        <v>277</v>
      </c>
      <c r="AM450" s="71"/>
    </row>
    <row r="451" spans="1:39" s="53" customFormat="1" ht="15" x14ac:dyDescent="0.25">
      <c r="A451" s="100"/>
      <c r="B451" s="99"/>
      <c r="C451" s="218" t="s">
        <v>149</v>
      </c>
      <c r="D451" s="218"/>
      <c r="E451" s="218"/>
      <c r="F451" s="98"/>
      <c r="G451" s="96"/>
      <c r="H451" s="96"/>
      <c r="I451" s="96"/>
      <c r="J451" s="97"/>
      <c r="K451" s="96"/>
      <c r="L451" s="95">
        <v>80</v>
      </c>
      <c r="M451" s="94"/>
      <c r="N451" s="118">
        <v>616</v>
      </c>
      <c r="AF451" s="89"/>
      <c r="AG451" s="71"/>
      <c r="AH451" s="71"/>
      <c r="AM451" s="71" t="s">
        <v>149</v>
      </c>
    </row>
    <row r="452" spans="1:39" s="53" customFormat="1" ht="15" x14ac:dyDescent="0.25">
      <c r="A452" s="215" t="s">
        <v>364</v>
      </c>
      <c r="B452" s="216"/>
      <c r="C452" s="216"/>
      <c r="D452" s="216"/>
      <c r="E452" s="216"/>
      <c r="F452" s="216"/>
      <c r="G452" s="216"/>
      <c r="H452" s="216"/>
      <c r="I452" s="216"/>
      <c r="J452" s="216"/>
      <c r="K452" s="216"/>
      <c r="L452" s="216"/>
      <c r="M452" s="216"/>
      <c r="N452" s="217"/>
      <c r="AF452" s="89"/>
      <c r="AG452" s="71" t="s">
        <v>364</v>
      </c>
      <c r="AH452" s="71"/>
      <c r="AM452" s="71"/>
    </row>
    <row r="453" spans="1:39" s="53" customFormat="1" ht="34.5" x14ac:dyDescent="0.25">
      <c r="A453" s="117" t="s">
        <v>363</v>
      </c>
      <c r="B453" s="116" t="s">
        <v>362</v>
      </c>
      <c r="C453" s="218" t="s">
        <v>361</v>
      </c>
      <c r="D453" s="218"/>
      <c r="E453" s="218"/>
      <c r="F453" s="98" t="s">
        <v>161</v>
      </c>
      <c r="G453" s="96"/>
      <c r="H453" s="96"/>
      <c r="I453" s="115">
        <v>3</v>
      </c>
      <c r="J453" s="97"/>
      <c r="K453" s="96"/>
      <c r="L453" s="97"/>
      <c r="M453" s="96"/>
      <c r="N453" s="114"/>
      <c r="AF453" s="89"/>
      <c r="AG453" s="71"/>
      <c r="AH453" s="71" t="s">
        <v>361</v>
      </c>
      <c r="AM453" s="71"/>
    </row>
    <row r="454" spans="1:39" s="53" customFormat="1" ht="15" x14ac:dyDescent="0.25">
      <c r="A454" s="127"/>
      <c r="B454" s="75" t="s">
        <v>360</v>
      </c>
      <c r="C454" s="208" t="s">
        <v>359</v>
      </c>
      <c r="D454" s="208"/>
      <c r="E454" s="208"/>
      <c r="F454" s="208"/>
      <c r="G454" s="208"/>
      <c r="H454" s="208"/>
      <c r="I454" s="208"/>
      <c r="J454" s="208"/>
      <c r="K454" s="208"/>
      <c r="L454" s="208"/>
      <c r="M454" s="208"/>
      <c r="N454" s="209"/>
      <c r="AF454" s="89"/>
      <c r="AG454" s="71"/>
      <c r="AH454" s="71"/>
      <c r="AI454" s="51" t="s">
        <v>359</v>
      </c>
      <c r="AM454" s="71"/>
    </row>
    <row r="455" spans="1:39" s="53" customFormat="1" ht="22.5" x14ac:dyDescent="0.25">
      <c r="A455" s="127"/>
      <c r="B455" s="75" t="s">
        <v>186</v>
      </c>
      <c r="C455" s="208" t="s">
        <v>185</v>
      </c>
      <c r="D455" s="208"/>
      <c r="E455" s="208"/>
      <c r="F455" s="208"/>
      <c r="G455" s="208"/>
      <c r="H455" s="208"/>
      <c r="I455" s="208"/>
      <c r="J455" s="208"/>
      <c r="K455" s="208"/>
      <c r="L455" s="208"/>
      <c r="M455" s="208"/>
      <c r="N455" s="209"/>
      <c r="AF455" s="89"/>
      <c r="AG455" s="71"/>
      <c r="AH455" s="71"/>
      <c r="AI455" s="51" t="s">
        <v>185</v>
      </c>
      <c r="AM455" s="71"/>
    </row>
    <row r="456" spans="1:39" s="53" customFormat="1" ht="34.5" x14ac:dyDescent="0.25">
      <c r="A456" s="127"/>
      <c r="B456" s="75" t="s">
        <v>358</v>
      </c>
      <c r="C456" s="208" t="s">
        <v>357</v>
      </c>
      <c r="D456" s="208"/>
      <c r="E456" s="208"/>
      <c r="F456" s="208"/>
      <c r="G456" s="208"/>
      <c r="H456" s="208"/>
      <c r="I456" s="208"/>
      <c r="J456" s="208"/>
      <c r="K456" s="208"/>
      <c r="L456" s="208"/>
      <c r="M456" s="208"/>
      <c r="N456" s="209"/>
      <c r="AF456" s="89"/>
      <c r="AG456" s="71"/>
      <c r="AH456" s="71"/>
      <c r="AI456" s="51" t="s">
        <v>357</v>
      </c>
      <c r="AM456" s="71"/>
    </row>
    <row r="457" spans="1:39" s="53" customFormat="1" ht="15" x14ac:dyDescent="0.25">
      <c r="A457" s="111"/>
      <c r="B457" s="75" t="s">
        <v>82</v>
      </c>
      <c r="C457" s="210" t="s">
        <v>159</v>
      </c>
      <c r="D457" s="210"/>
      <c r="E457" s="210"/>
      <c r="F457" s="105"/>
      <c r="G457" s="90"/>
      <c r="H457" s="90"/>
      <c r="I457" s="90"/>
      <c r="J457" s="102">
        <v>46.83</v>
      </c>
      <c r="K457" s="120">
        <v>1.3937999999999999</v>
      </c>
      <c r="L457" s="102">
        <v>195.81</v>
      </c>
      <c r="M457" s="113">
        <v>66.09</v>
      </c>
      <c r="N457" s="107">
        <v>12941</v>
      </c>
      <c r="AF457" s="89"/>
      <c r="AG457" s="71"/>
      <c r="AH457" s="71"/>
      <c r="AJ457" s="51" t="s">
        <v>159</v>
      </c>
      <c r="AM457" s="71"/>
    </row>
    <row r="458" spans="1:39" s="53" customFormat="1" ht="15" x14ac:dyDescent="0.25">
      <c r="A458" s="111"/>
      <c r="B458" s="75" t="s">
        <v>184</v>
      </c>
      <c r="C458" s="210" t="s">
        <v>183</v>
      </c>
      <c r="D458" s="210"/>
      <c r="E458" s="210"/>
      <c r="F458" s="105"/>
      <c r="G458" s="90"/>
      <c r="H458" s="90"/>
      <c r="I458" s="90"/>
      <c r="J458" s="102">
        <v>113.92</v>
      </c>
      <c r="K458" s="113">
        <v>1.38</v>
      </c>
      <c r="L458" s="102">
        <v>471.63</v>
      </c>
      <c r="M458" s="113">
        <v>13.36</v>
      </c>
      <c r="N458" s="107">
        <v>6301</v>
      </c>
      <c r="AF458" s="89"/>
      <c r="AG458" s="71"/>
      <c r="AH458" s="71"/>
      <c r="AJ458" s="51" t="s">
        <v>183</v>
      </c>
      <c r="AM458" s="71"/>
    </row>
    <row r="459" spans="1:39" s="53" customFormat="1" ht="15" x14ac:dyDescent="0.25">
      <c r="A459" s="111"/>
      <c r="B459" s="75" t="s">
        <v>203</v>
      </c>
      <c r="C459" s="210" t="s">
        <v>202</v>
      </c>
      <c r="D459" s="210"/>
      <c r="E459" s="210"/>
      <c r="F459" s="105"/>
      <c r="G459" s="90"/>
      <c r="H459" s="90"/>
      <c r="I459" s="90"/>
      <c r="J459" s="102">
        <v>11.37</v>
      </c>
      <c r="K459" s="113">
        <v>1.38</v>
      </c>
      <c r="L459" s="102">
        <v>47.07</v>
      </c>
      <c r="M459" s="113">
        <v>66.09</v>
      </c>
      <c r="N459" s="107">
        <v>3111</v>
      </c>
      <c r="AF459" s="89"/>
      <c r="AG459" s="71"/>
      <c r="AH459" s="71"/>
      <c r="AJ459" s="51" t="s">
        <v>202</v>
      </c>
      <c r="AM459" s="71"/>
    </row>
    <row r="460" spans="1:39" s="53" customFormat="1" ht="15" x14ac:dyDescent="0.25">
      <c r="A460" s="111"/>
      <c r="B460" s="75" t="s">
        <v>182</v>
      </c>
      <c r="C460" s="210" t="s">
        <v>181</v>
      </c>
      <c r="D460" s="210"/>
      <c r="E460" s="210"/>
      <c r="F460" s="105"/>
      <c r="G460" s="90"/>
      <c r="H460" s="90"/>
      <c r="I460" s="90"/>
      <c r="J460" s="102">
        <v>58.97</v>
      </c>
      <c r="K460" s="90"/>
      <c r="L460" s="102">
        <v>176.91</v>
      </c>
      <c r="M460" s="126">
        <v>7.7</v>
      </c>
      <c r="N460" s="107">
        <v>1362</v>
      </c>
      <c r="AF460" s="89"/>
      <c r="AG460" s="71"/>
      <c r="AH460" s="71"/>
      <c r="AJ460" s="51" t="s">
        <v>181</v>
      </c>
      <c r="AM460" s="71"/>
    </row>
    <row r="461" spans="1:39" s="53" customFormat="1" ht="15" x14ac:dyDescent="0.25">
      <c r="A461" s="106"/>
      <c r="B461" s="75"/>
      <c r="C461" s="210" t="s">
        <v>157</v>
      </c>
      <c r="D461" s="210"/>
      <c r="E461" s="210"/>
      <c r="F461" s="105" t="s">
        <v>158</v>
      </c>
      <c r="G461" s="113">
        <v>5.42</v>
      </c>
      <c r="H461" s="120">
        <v>1.3937999999999999</v>
      </c>
      <c r="I461" s="128">
        <v>22.663188000000002</v>
      </c>
      <c r="J461" s="103"/>
      <c r="K461" s="90"/>
      <c r="L461" s="103"/>
      <c r="M461" s="90"/>
      <c r="N461" s="112"/>
      <c r="AF461" s="89"/>
      <c r="AG461" s="71"/>
      <c r="AH461" s="71"/>
      <c r="AK461" s="51" t="s">
        <v>157</v>
      </c>
      <c r="AM461" s="71"/>
    </row>
    <row r="462" spans="1:39" s="53" customFormat="1" ht="15" x14ac:dyDescent="0.25">
      <c r="A462" s="106"/>
      <c r="B462" s="75"/>
      <c r="C462" s="210" t="s">
        <v>201</v>
      </c>
      <c r="D462" s="210"/>
      <c r="E462" s="210"/>
      <c r="F462" s="105" t="s">
        <v>158</v>
      </c>
      <c r="G462" s="113">
        <v>0.98</v>
      </c>
      <c r="H462" s="113">
        <v>1.38</v>
      </c>
      <c r="I462" s="120">
        <v>4.0571999999999999</v>
      </c>
      <c r="J462" s="103"/>
      <c r="K462" s="90"/>
      <c r="L462" s="103"/>
      <c r="M462" s="90"/>
      <c r="N462" s="112"/>
      <c r="AF462" s="89"/>
      <c r="AG462" s="71"/>
      <c r="AH462" s="71"/>
      <c r="AK462" s="51" t="s">
        <v>201</v>
      </c>
      <c r="AM462" s="71"/>
    </row>
    <row r="463" spans="1:39" s="53" customFormat="1" ht="15" x14ac:dyDescent="0.25">
      <c r="A463" s="111"/>
      <c r="B463" s="75"/>
      <c r="C463" s="219" t="s">
        <v>156</v>
      </c>
      <c r="D463" s="219"/>
      <c r="E463" s="219"/>
      <c r="F463" s="110"/>
      <c r="G463" s="94"/>
      <c r="H463" s="94"/>
      <c r="I463" s="94"/>
      <c r="J463" s="109">
        <v>219.72</v>
      </c>
      <c r="K463" s="94"/>
      <c r="L463" s="109">
        <v>844.35</v>
      </c>
      <c r="M463" s="94"/>
      <c r="N463" s="108">
        <v>20604</v>
      </c>
      <c r="AF463" s="89"/>
      <c r="AG463" s="71"/>
      <c r="AH463" s="71"/>
      <c r="AL463" s="51" t="s">
        <v>156</v>
      </c>
      <c r="AM463" s="71"/>
    </row>
    <row r="464" spans="1:39" s="53" customFormat="1" ht="15" x14ac:dyDescent="0.25">
      <c r="A464" s="106"/>
      <c r="B464" s="75"/>
      <c r="C464" s="210" t="s">
        <v>155</v>
      </c>
      <c r="D464" s="210"/>
      <c r="E464" s="210"/>
      <c r="F464" s="105"/>
      <c r="G464" s="90"/>
      <c r="H464" s="90"/>
      <c r="I464" s="90"/>
      <c r="J464" s="103"/>
      <c r="K464" s="90"/>
      <c r="L464" s="102">
        <v>242.88</v>
      </c>
      <c r="M464" s="90"/>
      <c r="N464" s="107">
        <v>16052</v>
      </c>
      <c r="AF464" s="89"/>
      <c r="AG464" s="71"/>
      <c r="AH464" s="71"/>
      <c r="AK464" s="51" t="s">
        <v>155</v>
      </c>
      <c r="AM464" s="71"/>
    </row>
    <row r="465" spans="1:39" s="53" customFormat="1" ht="15" x14ac:dyDescent="0.25">
      <c r="A465" s="106"/>
      <c r="B465" s="75" t="s">
        <v>180</v>
      </c>
      <c r="C465" s="210" t="s">
        <v>179</v>
      </c>
      <c r="D465" s="210"/>
      <c r="E465" s="210"/>
      <c r="F465" s="105" t="s">
        <v>151</v>
      </c>
      <c r="G465" s="104">
        <v>108</v>
      </c>
      <c r="H465" s="90"/>
      <c r="I465" s="104">
        <v>108</v>
      </c>
      <c r="J465" s="103"/>
      <c r="K465" s="90"/>
      <c r="L465" s="102">
        <v>262.31</v>
      </c>
      <c r="M465" s="90"/>
      <c r="N465" s="107">
        <v>17336</v>
      </c>
      <c r="AF465" s="89"/>
      <c r="AG465" s="71"/>
      <c r="AH465" s="71"/>
      <c r="AK465" s="51" t="s">
        <v>179</v>
      </c>
      <c r="AM465" s="71"/>
    </row>
    <row r="466" spans="1:39" s="53" customFormat="1" ht="15" x14ac:dyDescent="0.25">
      <c r="A466" s="106"/>
      <c r="B466" s="75" t="s">
        <v>178</v>
      </c>
      <c r="C466" s="210" t="s">
        <v>177</v>
      </c>
      <c r="D466" s="210"/>
      <c r="E466" s="210"/>
      <c r="F466" s="105" t="s">
        <v>151</v>
      </c>
      <c r="G466" s="104">
        <v>60</v>
      </c>
      <c r="H466" s="90"/>
      <c r="I466" s="104">
        <v>60</v>
      </c>
      <c r="J466" s="103"/>
      <c r="K466" s="90"/>
      <c r="L466" s="102">
        <v>145.72999999999999</v>
      </c>
      <c r="M466" s="90"/>
      <c r="N466" s="107">
        <v>9631</v>
      </c>
      <c r="AF466" s="89"/>
      <c r="AG466" s="71"/>
      <c r="AH466" s="71"/>
      <c r="AK466" s="51" t="s">
        <v>177</v>
      </c>
      <c r="AM466" s="71"/>
    </row>
    <row r="467" spans="1:39" s="53" customFormat="1" ht="15" x14ac:dyDescent="0.25">
      <c r="A467" s="100"/>
      <c r="B467" s="99"/>
      <c r="C467" s="218" t="s">
        <v>149</v>
      </c>
      <c r="D467" s="218"/>
      <c r="E467" s="218"/>
      <c r="F467" s="98"/>
      <c r="G467" s="96"/>
      <c r="H467" s="96"/>
      <c r="I467" s="96"/>
      <c r="J467" s="97"/>
      <c r="K467" s="96"/>
      <c r="L467" s="123">
        <v>1252.3900000000001</v>
      </c>
      <c r="M467" s="94"/>
      <c r="N467" s="93">
        <v>47571</v>
      </c>
      <c r="AF467" s="89"/>
      <c r="AG467" s="71"/>
      <c r="AH467" s="71"/>
      <c r="AM467" s="71" t="s">
        <v>149</v>
      </c>
    </row>
    <row r="468" spans="1:39" s="53" customFormat="1" ht="23.25" x14ac:dyDescent="0.25">
      <c r="A468" s="117" t="s">
        <v>356</v>
      </c>
      <c r="B468" s="116" t="s">
        <v>213</v>
      </c>
      <c r="C468" s="218" t="s">
        <v>355</v>
      </c>
      <c r="D468" s="218"/>
      <c r="E468" s="218"/>
      <c r="F468" s="98" t="s">
        <v>161</v>
      </c>
      <c r="G468" s="96"/>
      <c r="H468" s="96"/>
      <c r="I468" s="115">
        <v>3</v>
      </c>
      <c r="J468" s="97"/>
      <c r="K468" s="96"/>
      <c r="L468" s="97"/>
      <c r="M468" s="122">
        <v>7.7</v>
      </c>
      <c r="N468" s="114"/>
      <c r="AF468" s="89"/>
      <c r="AG468" s="71"/>
      <c r="AH468" s="71" t="s">
        <v>355</v>
      </c>
      <c r="AM468" s="71"/>
    </row>
    <row r="469" spans="1:39" s="53" customFormat="1" ht="15" x14ac:dyDescent="0.25">
      <c r="A469" s="100"/>
      <c r="B469" s="99"/>
      <c r="C469" s="218" t="s">
        <v>149</v>
      </c>
      <c r="D469" s="218"/>
      <c r="E469" s="218"/>
      <c r="F469" s="98"/>
      <c r="G469" s="96"/>
      <c r="H469" s="96"/>
      <c r="I469" s="96"/>
      <c r="J469" s="97"/>
      <c r="K469" s="96"/>
      <c r="L469" s="95">
        <v>0</v>
      </c>
      <c r="M469" s="94"/>
      <c r="N469" s="118">
        <v>0</v>
      </c>
      <c r="AF469" s="89"/>
      <c r="AG469" s="71"/>
      <c r="AH469" s="71"/>
      <c r="AM469" s="71" t="s">
        <v>149</v>
      </c>
    </row>
    <row r="470" spans="1:39" s="53" customFormat="1" ht="23.25" x14ac:dyDescent="0.25">
      <c r="A470" s="117" t="s">
        <v>354</v>
      </c>
      <c r="B470" s="116" t="s">
        <v>353</v>
      </c>
      <c r="C470" s="218" t="s">
        <v>352</v>
      </c>
      <c r="D470" s="218"/>
      <c r="E470" s="218"/>
      <c r="F470" s="98" t="s">
        <v>174</v>
      </c>
      <c r="G470" s="96"/>
      <c r="H470" s="96"/>
      <c r="I470" s="129">
        <v>3.3779999999999998E-2</v>
      </c>
      <c r="J470" s="123">
        <v>22562.97</v>
      </c>
      <c r="K470" s="96"/>
      <c r="L470" s="95">
        <v>762.18</v>
      </c>
      <c r="M470" s="122">
        <v>7.7</v>
      </c>
      <c r="N470" s="93">
        <v>5869</v>
      </c>
      <c r="AF470" s="89"/>
      <c r="AG470" s="71"/>
      <c r="AH470" s="71" t="s">
        <v>352</v>
      </c>
      <c r="AM470" s="71"/>
    </row>
    <row r="471" spans="1:39" s="53" customFormat="1" ht="15" x14ac:dyDescent="0.25">
      <c r="A471" s="100"/>
      <c r="B471" s="99"/>
      <c r="C471" s="218" t="s">
        <v>149</v>
      </c>
      <c r="D471" s="218"/>
      <c r="E471" s="218"/>
      <c r="F471" s="98"/>
      <c r="G471" s="96"/>
      <c r="H471" s="96"/>
      <c r="I471" s="96"/>
      <c r="J471" s="97"/>
      <c r="K471" s="96"/>
      <c r="L471" s="95">
        <v>762.18</v>
      </c>
      <c r="M471" s="94"/>
      <c r="N471" s="93">
        <v>5869</v>
      </c>
      <c r="AF471" s="89"/>
      <c r="AG471" s="71"/>
      <c r="AH471" s="71"/>
      <c r="AM471" s="71" t="s">
        <v>149</v>
      </c>
    </row>
    <row r="472" spans="1:39" s="53" customFormat="1" ht="22.5" x14ac:dyDescent="0.25">
      <c r="A472" s="117" t="s">
        <v>351</v>
      </c>
      <c r="B472" s="116" t="s">
        <v>213</v>
      </c>
      <c r="C472" s="218" t="s">
        <v>350</v>
      </c>
      <c r="D472" s="218"/>
      <c r="E472" s="218"/>
      <c r="F472" s="98" t="s">
        <v>161</v>
      </c>
      <c r="G472" s="96"/>
      <c r="H472" s="96"/>
      <c r="I472" s="115">
        <v>3</v>
      </c>
      <c r="J472" s="97"/>
      <c r="K472" s="96"/>
      <c r="L472" s="97"/>
      <c r="M472" s="122">
        <v>7.7</v>
      </c>
      <c r="N472" s="114"/>
      <c r="AF472" s="89"/>
      <c r="AG472" s="71"/>
      <c r="AH472" s="71" t="s">
        <v>350</v>
      </c>
      <c r="AM472" s="71"/>
    </row>
    <row r="473" spans="1:39" s="53" customFormat="1" ht="15" x14ac:dyDescent="0.25">
      <c r="A473" s="100"/>
      <c r="B473" s="99"/>
      <c r="C473" s="218" t="s">
        <v>149</v>
      </c>
      <c r="D473" s="218"/>
      <c r="E473" s="218"/>
      <c r="F473" s="98"/>
      <c r="G473" s="96"/>
      <c r="H473" s="96"/>
      <c r="I473" s="96"/>
      <c r="J473" s="97"/>
      <c r="K473" s="96"/>
      <c r="L473" s="95">
        <v>0</v>
      </c>
      <c r="M473" s="94"/>
      <c r="N473" s="118">
        <v>0</v>
      </c>
      <c r="AF473" s="89"/>
      <c r="AG473" s="71"/>
      <c r="AH473" s="71"/>
      <c r="AM473" s="71" t="s">
        <v>149</v>
      </c>
    </row>
    <row r="474" spans="1:39" s="53" customFormat="1" ht="22.5" x14ac:dyDescent="0.25">
      <c r="A474" s="117" t="s">
        <v>349</v>
      </c>
      <c r="B474" s="116" t="s">
        <v>213</v>
      </c>
      <c r="C474" s="218" t="s">
        <v>282</v>
      </c>
      <c r="D474" s="218"/>
      <c r="E474" s="218"/>
      <c r="F474" s="98" t="s">
        <v>161</v>
      </c>
      <c r="G474" s="96"/>
      <c r="H474" s="96"/>
      <c r="I474" s="115">
        <v>9</v>
      </c>
      <c r="J474" s="97"/>
      <c r="K474" s="96"/>
      <c r="L474" s="97"/>
      <c r="M474" s="122">
        <v>7.7</v>
      </c>
      <c r="N474" s="114"/>
      <c r="AF474" s="89"/>
      <c r="AG474" s="71"/>
      <c r="AH474" s="71" t="s">
        <v>282</v>
      </c>
      <c r="AM474" s="71"/>
    </row>
    <row r="475" spans="1:39" s="53" customFormat="1" ht="15" x14ac:dyDescent="0.25">
      <c r="A475" s="100"/>
      <c r="B475" s="99"/>
      <c r="C475" s="218" t="s">
        <v>149</v>
      </c>
      <c r="D475" s="218"/>
      <c r="E475" s="218"/>
      <c r="F475" s="98"/>
      <c r="G475" s="96"/>
      <c r="H475" s="96"/>
      <c r="I475" s="96"/>
      <c r="J475" s="97"/>
      <c r="K475" s="96"/>
      <c r="L475" s="95">
        <v>0</v>
      </c>
      <c r="M475" s="94"/>
      <c r="N475" s="118">
        <v>0</v>
      </c>
      <c r="AF475" s="89"/>
      <c r="AG475" s="71"/>
      <c r="AH475" s="71"/>
      <c r="AM475" s="71" t="s">
        <v>149</v>
      </c>
    </row>
    <row r="476" spans="1:39" s="53" customFormat="1" ht="22.5" x14ac:dyDescent="0.25">
      <c r="A476" s="117" t="s">
        <v>348</v>
      </c>
      <c r="B476" s="116" t="s">
        <v>213</v>
      </c>
      <c r="C476" s="218" t="s">
        <v>280</v>
      </c>
      <c r="D476" s="218"/>
      <c r="E476" s="218"/>
      <c r="F476" s="98" t="s">
        <v>161</v>
      </c>
      <c r="G476" s="96"/>
      <c r="H476" s="96"/>
      <c r="I476" s="115">
        <v>18</v>
      </c>
      <c r="J476" s="97"/>
      <c r="K476" s="96"/>
      <c r="L476" s="97"/>
      <c r="M476" s="122">
        <v>7.7</v>
      </c>
      <c r="N476" s="114"/>
      <c r="AF476" s="89"/>
      <c r="AG476" s="71"/>
      <c r="AH476" s="71" t="s">
        <v>280</v>
      </c>
      <c r="AM476" s="71"/>
    </row>
    <row r="477" spans="1:39" s="53" customFormat="1" ht="15" x14ac:dyDescent="0.25">
      <c r="A477" s="100"/>
      <c r="B477" s="99"/>
      <c r="C477" s="218" t="s">
        <v>149</v>
      </c>
      <c r="D477" s="218"/>
      <c r="E477" s="218"/>
      <c r="F477" s="98"/>
      <c r="G477" s="96"/>
      <c r="H477" s="96"/>
      <c r="I477" s="96"/>
      <c r="J477" s="97"/>
      <c r="K477" s="96"/>
      <c r="L477" s="95">
        <v>0</v>
      </c>
      <c r="M477" s="94"/>
      <c r="N477" s="118">
        <v>0</v>
      </c>
      <c r="AF477" s="89"/>
      <c r="AG477" s="71"/>
      <c r="AH477" s="71"/>
      <c r="AM477" s="71" t="s">
        <v>149</v>
      </c>
    </row>
    <row r="478" spans="1:39" s="53" customFormat="1" ht="15" x14ac:dyDescent="0.25">
      <c r="A478" s="117" t="s">
        <v>347</v>
      </c>
      <c r="B478" s="116" t="s">
        <v>278</v>
      </c>
      <c r="C478" s="218" t="s">
        <v>277</v>
      </c>
      <c r="D478" s="218"/>
      <c r="E478" s="218"/>
      <c r="F478" s="98" t="s">
        <v>246</v>
      </c>
      <c r="G478" s="96"/>
      <c r="H478" s="96"/>
      <c r="I478" s="121">
        <v>0.06</v>
      </c>
      <c r="J478" s="123">
        <v>4000</v>
      </c>
      <c r="K478" s="96"/>
      <c r="L478" s="95">
        <v>240</v>
      </c>
      <c r="M478" s="122">
        <v>7.7</v>
      </c>
      <c r="N478" s="93">
        <v>1848</v>
      </c>
      <c r="AF478" s="89"/>
      <c r="AG478" s="71"/>
      <c r="AH478" s="71" t="s">
        <v>277</v>
      </c>
      <c r="AM478" s="71"/>
    </row>
    <row r="479" spans="1:39" s="53" customFormat="1" ht="15" x14ac:dyDescent="0.25">
      <c r="A479" s="100"/>
      <c r="B479" s="99"/>
      <c r="C479" s="218" t="s">
        <v>149</v>
      </c>
      <c r="D479" s="218"/>
      <c r="E479" s="218"/>
      <c r="F479" s="98"/>
      <c r="G479" s="96"/>
      <c r="H479" s="96"/>
      <c r="I479" s="96"/>
      <c r="J479" s="97"/>
      <c r="K479" s="96"/>
      <c r="L479" s="95">
        <v>240</v>
      </c>
      <c r="M479" s="94"/>
      <c r="N479" s="93">
        <v>1848</v>
      </c>
      <c r="AF479" s="89"/>
      <c r="AG479" s="71"/>
      <c r="AH479" s="71"/>
      <c r="AM479" s="71" t="s">
        <v>149</v>
      </c>
    </row>
    <row r="480" spans="1:39" s="53" customFormat="1" ht="15" x14ac:dyDescent="0.25">
      <c r="A480" s="215" t="s">
        <v>346</v>
      </c>
      <c r="B480" s="216"/>
      <c r="C480" s="216"/>
      <c r="D480" s="216"/>
      <c r="E480" s="216"/>
      <c r="F480" s="216"/>
      <c r="G480" s="216"/>
      <c r="H480" s="216"/>
      <c r="I480" s="216"/>
      <c r="J480" s="216"/>
      <c r="K480" s="216"/>
      <c r="L480" s="216"/>
      <c r="M480" s="216"/>
      <c r="N480" s="217"/>
      <c r="AF480" s="89"/>
      <c r="AG480" s="71" t="s">
        <v>346</v>
      </c>
      <c r="AH480" s="71"/>
      <c r="AM480" s="71"/>
    </row>
    <row r="481" spans="1:39" s="53" customFormat="1" ht="34.5" x14ac:dyDescent="0.25">
      <c r="A481" s="117" t="s">
        <v>345</v>
      </c>
      <c r="B481" s="116" t="s">
        <v>344</v>
      </c>
      <c r="C481" s="218" t="s">
        <v>342</v>
      </c>
      <c r="D481" s="218"/>
      <c r="E481" s="218"/>
      <c r="F481" s="98" t="s">
        <v>343</v>
      </c>
      <c r="G481" s="96"/>
      <c r="H481" s="96"/>
      <c r="I481" s="137">
        <v>0.104</v>
      </c>
      <c r="J481" s="97"/>
      <c r="K481" s="96"/>
      <c r="L481" s="97"/>
      <c r="M481" s="96"/>
      <c r="N481" s="114"/>
      <c r="AF481" s="89"/>
      <c r="AG481" s="71"/>
      <c r="AH481" s="71" t="s">
        <v>342</v>
      </c>
      <c r="AM481" s="71"/>
    </row>
    <row r="482" spans="1:39" s="53" customFormat="1" ht="22.5" x14ac:dyDescent="0.25">
      <c r="A482" s="127"/>
      <c r="B482" s="75" t="s">
        <v>186</v>
      </c>
      <c r="C482" s="208" t="s">
        <v>185</v>
      </c>
      <c r="D482" s="208"/>
      <c r="E482" s="208"/>
      <c r="F482" s="208"/>
      <c r="G482" s="208"/>
      <c r="H482" s="208"/>
      <c r="I482" s="208"/>
      <c r="J482" s="208"/>
      <c r="K482" s="208"/>
      <c r="L482" s="208"/>
      <c r="M482" s="208"/>
      <c r="N482" s="209"/>
      <c r="AF482" s="89"/>
      <c r="AG482" s="71"/>
      <c r="AH482" s="71"/>
      <c r="AI482" s="51" t="s">
        <v>185</v>
      </c>
      <c r="AM482" s="71"/>
    </row>
    <row r="483" spans="1:39" s="53" customFormat="1" ht="15" x14ac:dyDescent="0.25">
      <c r="A483" s="111"/>
      <c r="B483" s="75" t="s">
        <v>82</v>
      </c>
      <c r="C483" s="210" t="s">
        <v>159</v>
      </c>
      <c r="D483" s="210"/>
      <c r="E483" s="210"/>
      <c r="F483" s="105"/>
      <c r="G483" s="90"/>
      <c r="H483" s="90"/>
      <c r="I483" s="90"/>
      <c r="J483" s="102">
        <v>500.24</v>
      </c>
      <c r="K483" s="113">
        <v>1.1499999999999999</v>
      </c>
      <c r="L483" s="102">
        <v>59.83</v>
      </c>
      <c r="M483" s="113">
        <v>66.09</v>
      </c>
      <c r="N483" s="107">
        <v>3954</v>
      </c>
      <c r="AF483" s="89"/>
      <c r="AG483" s="71"/>
      <c r="AH483" s="71"/>
      <c r="AJ483" s="51" t="s">
        <v>159</v>
      </c>
      <c r="AM483" s="71"/>
    </row>
    <row r="484" spans="1:39" s="53" customFormat="1" ht="15" x14ac:dyDescent="0.25">
      <c r="A484" s="111"/>
      <c r="B484" s="75" t="s">
        <v>184</v>
      </c>
      <c r="C484" s="210" t="s">
        <v>183</v>
      </c>
      <c r="D484" s="210"/>
      <c r="E484" s="210"/>
      <c r="F484" s="105"/>
      <c r="G484" s="90"/>
      <c r="H484" s="90"/>
      <c r="I484" s="90"/>
      <c r="J484" s="132">
        <v>2330.83</v>
      </c>
      <c r="K484" s="113">
        <v>1.1499999999999999</v>
      </c>
      <c r="L484" s="102">
        <v>278.77</v>
      </c>
      <c r="M484" s="113">
        <v>13.36</v>
      </c>
      <c r="N484" s="107">
        <v>3724</v>
      </c>
      <c r="AF484" s="89"/>
      <c r="AG484" s="71"/>
      <c r="AH484" s="71"/>
      <c r="AJ484" s="51" t="s">
        <v>183</v>
      </c>
      <c r="AM484" s="71"/>
    </row>
    <row r="485" spans="1:39" s="53" customFormat="1" ht="15" x14ac:dyDescent="0.25">
      <c r="A485" s="111"/>
      <c r="B485" s="75" t="s">
        <v>203</v>
      </c>
      <c r="C485" s="210" t="s">
        <v>202</v>
      </c>
      <c r="D485" s="210"/>
      <c r="E485" s="210"/>
      <c r="F485" s="105"/>
      <c r="G485" s="90"/>
      <c r="H485" s="90"/>
      <c r="I485" s="90"/>
      <c r="J485" s="102">
        <v>360.28</v>
      </c>
      <c r="K485" s="113">
        <v>1.1499999999999999</v>
      </c>
      <c r="L485" s="102">
        <v>43.09</v>
      </c>
      <c r="M485" s="113">
        <v>66.09</v>
      </c>
      <c r="N485" s="107">
        <v>2848</v>
      </c>
      <c r="AF485" s="89"/>
      <c r="AG485" s="71"/>
      <c r="AH485" s="71"/>
      <c r="AJ485" s="51" t="s">
        <v>202</v>
      </c>
      <c r="AM485" s="71"/>
    </row>
    <row r="486" spans="1:39" s="53" customFormat="1" ht="15" x14ac:dyDescent="0.25">
      <c r="A486" s="106"/>
      <c r="B486" s="75"/>
      <c r="C486" s="210" t="s">
        <v>157</v>
      </c>
      <c r="D486" s="210"/>
      <c r="E486" s="210"/>
      <c r="F486" s="105" t="s">
        <v>158</v>
      </c>
      <c r="G486" s="104">
        <v>52</v>
      </c>
      <c r="H486" s="113">
        <v>1.1499999999999999</v>
      </c>
      <c r="I486" s="120">
        <v>6.2191999999999998</v>
      </c>
      <c r="J486" s="103"/>
      <c r="K486" s="90"/>
      <c r="L486" s="103"/>
      <c r="M486" s="90"/>
      <c r="N486" s="112"/>
      <c r="AF486" s="89"/>
      <c r="AG486" s="71"/>
      <c r="AH486" s="71"/>
      <c r="AK486" s="51" t="s">
        <v>157</v>
      </c>
      <c r="AM486" s="71"/>
    </row>
    <row r="487" spans="1:39" s="53" customFormat="1" ht="15" x14ac:dyDescent="0.25">
      <c r="A487" s="106"/>
      <c r="B487" s="75"/>
      <c r="C487" s="210" t="s">
        <v>201</v>
      </c>
      <c r="D487" s="210"/>
      <c r="E487" s="210"/>
      <c r="F487" s="105" t="s">
        <v>158</v>
      </c>
      <c r="G487" s="113">
        <v>26.79</v>
      </c>
      <c r="H487" s="113">
        <v>1.1499999999999999</v>
      </c>
      <c r="I487" s="128">
        <v>3.2040839999999999</v>
      </c>
      <c r="J487" s="103"/>
      <c r="K487" s="90"/>
      <c r="L487" s="103"/>
      <c r="M487" s="90"/>
      <c r="N487" s="112"/>
      <c r="AF487" s="89"/>
      <c r="AG487" s="71"/>
      <c r="AH487" s="71"/>
      <c r="AK487" s="51" t="s">
        <v>201</v>
      </c>
      <c r="AM487" s="71"/>
    </row>
    <row r="488" spans="1:39" s="53" customFormat="1" ht="15" x14ac:dyDescent="0.25">
      <c r="A488" s="111"/>
      <c r="B488" s="75"/>
      <c r="C488" s="219" t="s">
        <v>156</v>
      </c>
      <c r="D488" s="219"/>
      <c r="E488" s="219"/>
      <c r="F488" s="110"/>
      <c r="G488" s="94"/>
      <c r="H488" s="94"/>
      <c r="I488" s="94"/>
      <c r="J488" s="130">
        <v>2831.07</v>
      </c>
      <c r="K488" s="94"/>
      <c r="L488" s="109">
        <v>338.6</v>
      </c>
      <c r="M488" s="94"/>
      <c r="N488" s="108">
        <v>7678</v>
      </c>
      <c r="AF488" s="89"/>
      <c r="AG488" s="71"/>
      <c r="AH488" s="71"/>
      <c r="AL488" s="51" t="s">
        <v>156</v>
      </c>
      <c r="AM488" s="71"/>
    </row>
    <row r="489" spans="1:39" s="53" customFormat="1" ht="15" x14ac:dyDescent="0.25">
      <c r="A489" s="106"/>
      <c r="B489" s="75"/>
      <c r="C489" s="210" t="s">
        <v>155</v>
      </c>
      <c r="D489" s="210"/>
      <c r="E489" s="210"/>
      <c r="F489" s="105"/>
      <c r="G489" s="90"/>
      <c r="H489" s="90"/>
      <c r="I489" s="90"/>
      <c r="J489" s="103"/>
      <c r="K489" s="90"/>
      <c r="L489" s="102">
        <v>102.92</v>
      </c>
      <c r="M489" s="90"/>
      <c r="N489" s="107">
        <v>6802</v>
      </c>
      <c r="AF489" s="89"/>
      <c r="AG489" s="71"/>
      <c r="AH489" s="71"/>
      <c r="AK489" s="51" t="s">
        <v>155</v>
      </c>
      <c r="AM489" s="71"/>
    </row>
    <row r="490" spans="1:39" s="53" customFormat="1" ht="15" x14ac:dyDescent="0.25">
      <c r="A490" s="106"/>
      <c r="B490" s="75" t="s">
        <v>341</v>
      </c>
      <c r="C490" s="210" t="s">
        <v>340</v>
      </c>
      <c r="D490" s="210"/>
      <c r="E490" s="210"/>
      <c r="F490" s="105" t="s">
        <v>151</v>
      </c>
      <c r="G490" s="104">
        <v>111</v>
      </c>
      <c r="H490" s="90"/>
      <c r="I490" s="104">
        <v>111</v>
      </c>
      <c r="J490" s="103"/>
      <c r="K490" s="90"/>
      <c r="L490" s="102">
        <v>114.24</v>
      </c>
      <c r="M490" s="90"/>
      <c r="N490" s="107">
        <v>7550</v>
      </c>
      <c r="AF490" s="89"/>
      <c r="AG490" s="71"/>
      <c r="AH490" s="71"/>
      <c r="AK490" s="51" t="s">
        <v>340</v>
      </c>
      <c r="AM490" s="71"/>
    </row>
    <row r="491" spans="1:39" s="53" customFormat="1" ht="15" x14ac:dyDescent="0.25">
      <c r="A491" s="106"/>
      <c r="B491" s="75" t="s">
        <v>339</v>
      </c>
      <c r="C491" s="210" t="s">
        <v>338</v>
      </c>
      <c r="D491" s="210"/>
      <c r="E491" s="210"/>
      <c r="F491" s="105" t="s">
        <v>151</v>
      </c>
      <c r="G491" s="104">
        <v>45</v>
      </c>
      <c r="H491" s="90"/>
      <c r="I491" s="104">
        <v>45</v>
      </c>
      <c r="J491" s="103"/>
      <c r="K491" s="90"/>
      <c r="L491" s="102">
        <v>46.31</v>
      </c>
      <c r="M491" s="90"/>
      <c r="N491" s="107">
        <v>3061</v>
      </c>
      <c r="AF491" s="89"/>
      <c r="AG491" s="71"/>
      <c r="AH491" s="71"/>
      <c r="AK491" s="51" t="s">
        <v>338</v>
      </c>
      <c r="AM491" s="71"/>
    </row>
    <row r="492" spans="1:39" s="53" customFormat="1" ht="15" x14ac:dyDescent="0.25">
      <c r="A492" s="100"/>
      <c r="B492" s="99"/>
      <c r="C492" s="218" t="s">
        <v>149</v>
      </c>
      <c r="D492" s="218"/>
      <c r="E492" s="218"/>
      <c r="F492" s="98"/>
      <c r="G492" s="96"/>
      <c r="H492" s="96"/>
      <c r="I492" s="96"/>
      <c r="J492" s="97"/>
      <c r="K492" s="96"/>
      <c r="L492" s="95">
        <v>499.15</v>
      </c>
      <c r="M492" s="94"/>
      <c r="N492" s="93">
        <v>18289</v>
      </c>
      <c r="AF492" s="89"/>
      <c r="AG492" s="71"/>
      <c r="AH492" s="71"/>
      <c r="AM492" s="71" t="s">
        <v>149</v>
      </c>
    </row>
    <row r="493" spans="1:39" s="53" customFormat="1" ht="34.5" x14ac:dyDescent="0.25">
      <c r="A493" s="117" t="s">
        <v>337</v>
      </c>
      <c r="B493" s="116" t="s">
        <v>336</v>
      </c>
      <c r="C493" s="218" t="s">
        <v>335</v>
      </c>
      <c r="D493" s="218"/>
      <c r="E493" s="218"/>
      <c r="F493" s="98" t="s">
        <v>174</v>
      </c>
      <c r="G493" s="96"/>
      <c r="H493" s="96"/>
      <c r="I493" s="138">
        <v>1.4677279999999999</v>
      </c>
      <c r="J493" s="97"/>
      <c r="K493" s="96"/>
      <c r="L493" s="97"/>
      <c r="M493" s="96"/>
      <c r="N493" s="114"/>
      <c r="AF493" s="89"/>
      <c r="AG493" s="71"/>
      <c r="AH493" s="71" t="s">
        <v>335</v>
      </c>
      <c r="AM493" s="71"/>
    </row>
    <row r="494" spans="1:39" s="53" customFormat="1" ht="22.5" x14ac:dyDescent="0.25">
      <c r="A494" s="127"/>
      <c r="B494" s="75" t="s">
        <v>186</v>
      </c>
      <c r="C494" s="208" t="s">
        <v>185</v>
      </c>
      <c r="D494" s="208"/>
      <c r="E494" s="208"/>
      <c r="F494" s="208"/>
      <c r="G494" s="208"/>
      <c r="H494" s="208"/>
      <c r="I494" s="208"/>
      <c r="J494" s="208"/>
      <c r="K494" s="208"/>
      <c r="L494" s="208"/>
      <c r="M494" s="208"/>
      <c r="N494" s="209"/>
      <c r="AF494" s="89"/>
      <c r="AG494" s="71"/>
      <c r="AH494" s="71"/>
      <c r="AI494" s="51" t="s">
        <v>185</v>
      </c>
      <c r="AM494" s="71"/>
    </row>
    <row r="495" spans="1:39" s="53" customFormat="1" ht="15" x14ac:dyDescent="0.25">
      <c r="A495" s="111"/>
      <c r="B495" s="75" t="s">
        <v>82</v>
      </c>
      <c r="C495" s="210" t="s">
        <v>159</v>
      </c>
      <c r="D495" s="210"/>
      <c r="E495" s="210"/>
      <c r="F495" s="105"/>
      <c r="G495" s="90"/>
      <c r="H495" s="90"/>
      <c r="I495" s="90"/>
      <c r="J495" s="102">
        <v>313.27</v>
      </c>
      <c r="K495" s="113">
        <v>1.1499999999999999</v>
      </c>
      <c r="L495" s="102">
        <v>528.76</v>
      </c>
      <c r="M495" s="113">
        <v>66.09</v>
      </c>
      <c r="N495" s="107">
        <v>34946</v>
      </c>
      <c r="AF495" s="89"/>
      <c r="AG495" s="71"/>
      <c r="AH495" s="71"/>
      <c r="AJ495" s="51" t="s">
        <v>159</v>
      </c>
      <c r="AM495" s="71"/>
    </row>
    <row r="496" spans="1:39" s="53" customFormat="1" ht="15" x14ac:dyDescent="0.25">
      <c r="A496" s="111"/>
      <c r="B496" s="75" t="s">
        <v>184</v>
      </c>
      <c r="C496" s="210" t="s">
        <v>183</v>
      </c>
      <c r="D496" s="210"/>
      <c r="E496" s="210"/>
      <c r="F496" s="105"/>
      <c r="G496" s="90"/>
      <c r="H496" s="90"/>
      <c r="I496" s="90"/>
      <c r="J496" s="132">
        <v>1551.08</v>
      </c>
      <c r="K496" s="113">
        <v>1.1499999999999999</v>
      </c>
      <c r="L496" s="132">
        <v>2618.0500000000002</v>
      </c>
      <c r="M496" s="113">
        <v>13.36</v>
      </c>
      <c r="N496" s="107">
        <v>34977</v>
      </c>
      <c r="AF496" s="89"/>
      <c r="AG496" s="71"/>
      <c r="AH496" s="71"/>
      <c r="AJ496" s="51" t="s">
        <v>183</v>
      </c>
      <c r="AM496" s="71"/>
    </row>
    <row r="497" spans="1:39" s="53" customFormat="1" ht="15" x14ac:dyDescent="0.25">
      <c r="A497" s="111"/>
      <c r="B497" s="75" t="s">
        <v>203</v>
      </c>
      <c r="C497" s="210" t="s">
        <v>202</v>
      </c>
      <c r="D497" s="210"/>
      <c r="E497" s="210"/>
      <c r="F497" s="105"/>
      <c r="G497" s="90"/>
      <c r="H497" s="90"/>
      <c r="I497" s="90"/>
      <c r="J497" s="102">
        <v>106.06</v>
      </c>
      <c r="K497" s="113">
        <v>1.1499999999999999</v>
      </c>
      <c r="L497" s="102">
        <v>179.02</v>
      </c>
      <c r="M497" s="113">
        <v>66.09</v>
      </c>
      <c r="N497" s="107">
        <v>11831</v>
      </c>
      <c r="AF497" s="89"/>
      <c r="AG497" s="71"/>
      <c r="AH497" s="71"/>
      <c r="AJ497" s="51" t="s">
        <v>202</v>
      </c>
      <c r="AM497" s="71"/>
    </row>
    <row r="498" spans="1:39" s="53" customFormat="1" ht="15" x14ac:dyDescent="0.25">
      <c r="A498" s="106"/>
      <c r="B498" s="75"/>
      <c r="C498" s="210" t="s">
        <v>157</v>
      </c>
      <c r="D498" s="210"/>
      <c r="E498" s="210"/>
      <c r="F498" s="105" t="s">
        <v>158</v>
      </c>
      <c r="G498" s="113">
        <v>31.14</v>
      </c>
      <c r="H498" s="113">
        <v>1.1499999999999999</v>
      </c>
      <c r="I498" s="133">
        <v>52.560807400000002</v>
      </c>
      <c r="J498" s="103"/>
      <c r="K498" s="90"/>
      <c r="L498" s="103"/>
      <c r="M498" s="90"/>
      <c r="N498" s="112"/>
      <c r="AF498" s="89"/>
      <c r="AG498" s="71"/>
      <c r="AH498" s="71"/>
      <c r="AK498" s="51" t="s">
        <v>157</v>
      </c>
      <c r="AM498" s="71"/>
    </row>
    <row r="499" spans="1:39" s="53" customFormat="1" ht="15" x14ac:dyDescent="0.25">
      <c r="A499" s="106"/>
      <c r="B499" s="75"/>
      <c r="C499" s="210" t="s">
        <v>201</v>
      </c>
      <c r="D499" s="210"/>
      <c r="E499" s="210"/>
      <c r="F499" s="105" t="s">
        <v>158</v>
      </c>
      <c r="G499" s="113">
        <v>11.96</v>
      </c>
      <c r="H499" s="113">
        <v>1.1499999999999999</v>
      </c>
      <c r="I499" s="133">
        <v>20.1871309</v>
      </c>
      <c r="J499" s="103"/>
      <c r="K499" s="90"/>
      <c r="L499" s="103"/>
      <c r="M499" s="90"/>
      <c r="N499" s="112"/>
      <c r="AF499" s="89"/>
      <c r="AG499" s="71"/>
      <c r="AH499" s="71"/>
      <c r="AK499" s="51" t="s">
        <v>201</v>
      </c>
      <c r="AM499" s="71"/>
    </row>
    <row r="500" spans="1:39" s="53" customFormat="1" ht="15" x14ac:dyDescent="0.25">
      <c r="A500" s="111"/>
      <c r="B500" s="75"/>
      <c r="C500" s="219" t="s">
        <v>156</v>
      </c>
      <c r="D500" s="219"/>
      <c r="E500" s="219"/>
      <c r="F500" s="110"/>
      <c r="G500" s="94"/>
      <c r="H500" s="94"/>
      <c r="I500" s="94"/>
      <c r="J500" s="130">
        <v>1864.35</v>
      </c>
      <c r="K500" s="94"/>
      <c r="L500" s="130">
        <v>3146.81</v>
      </c>
      <c r="M500" s="94"/>
      <c r="N500" s="108">
        <v>69923</v>
      </c>
      <c r="AF500" s="89"/>
      <c r="AG500" s="71"/>
      <c r="AH500" s="71"/>
      <c r="AL500" s="51" t="s">
        <v>156</v>
      </c>
      <c r="AM500" s="71"/>
    </row>
    <row r="501" spans="1:39" s="53" customFormat="1" ht="15" x14ac:dyDescent="0.25">
      <c r="A501" s="106"/>
      <c r="B501" s="75"/>
      <c r="C501" s="210" t="s">
        <v>155</v>
      </c>
      <c r="D501" s="210"/>
      <c r="E501" s="210"/>
      <c r="F501" s="105"/>
      <c r="G501" s="90"/>
      <c r="H501" s="90"/>
      <c r="I501" s="90"/>
      <c r="J501" s="103"/>
      <c r="K501" s="90"/>
      <c r="L501" s="102">
        <v>707.78</v>
      </c>
      <c r="M501" s="90"/>
      <c r="N501" s="107">
        <v>46777</v>
      </c>
      <c r="AF501" s="89"/>
      <c r="AG501" s="71"/>
      <c r="AH501" s="71"/>
      <c r="AK501" s="51" t="s">
        <v>155</v>
      </c>
      <c r="AM501" s="71"/>
    </row>
    <row r="502" spans="1:39" s="53" customFormat="1" ht="15" x14ac:dyDescent="0.25">
      <c r="A502" s="106"/>
      <c r="B502" s="75" t="s">
        <v>180</v>
      </c>
      <c r="C502" s="210" t="s">
        <v>179</v>
      </c>
      <c r="D502" s="210"/>
      <c r="E502" s="210"/>
      <c r="F502" s="105" t="s">
        <v>151</v>
      </c>
      <c r="G502" s="104">
        <v>108</v>
      </c>
      <c r="H502" s="90"/>
      <c r="I502" s="104">
        <v>108</v>
      </c>
      <c r="J502" s="103"/>
      <c r="K502" s="90"/>
      <c r="L502" s="102">
        <v>764.4</v>
      </c>
      <c r="M502" s="90"/>
      <c r="N502" s="107">
        <v>50519</v>
      </c>
      <c r="AF502" s="89"/>
      <c r="AG502" s="71"/>
      <c r="AH502" s="71"/>
      <c r="AK502" s="51" t="s">
        <v>179</v>
      </c>
      <c r="AM502" s="71"/>
    </row>
    <row r="503" spans="1:39" s="53" customFormat="1" ht="15" x14ac:dyDescent="0.25">
      <c r="A503" s="106"/>
      <c r="B503" s="75" t="s">
        <v>178</v>
      </c>
      <c r="C503" s="210" t="s">
        <v>177</v>
      </c>
      <c r="D503" s="210"/>
      <c r="E503" s="210"/>
      <c r="F503" s="105" t="s">
        <v>151</v>
      </c>
      <c r="G503" s="104">
        <v>60</v>
      </c>
      <c r="H503" s="90"/>
      <c r="I503" s="104">
        <v>60</v>
      </c>
      <c r="J503" s="103"/>
      <c r="K503" s="90"/>
      <c r="L503" s="102">
        <v>424.67</v>
      </c>
      <c r="M503" s="90"/>
      <c r="N503" s="107">
        <v>28066</v>
      </c>
      <c r="AF503" s="89"/>
      <c r="AG503" s="71"/>
      <c r="AH503" s="71"/>
      <c r="AK503" s="51" t="s">
        <v>177</v>
      </c>
      <c r="AM503" s="71"/>
    </row>
    <row r="504" spans="1:39" s="53" customFormat="1" ht="15" x14ac:dyDescent="0.25">
      <c r="A504" s="100"/>
      <c r="B504" s="99"/>
      <c r="C504" s="218" t="s">
        <v>149</v>
      </c>
      <c r="D504" s="218"/>
      <c r="E504" s="218"/>
      <c r="F504" s="98"/>
      <c r="G504" s="96"/>
      <c r="H504" s="96"/>
      <c r="I504" s="96"/>
      <c r="J504" s="97"/>
      <c r="K504" s="96"/>
      <c r="L504" s="123">
        <v>4335.88</v>
      </c>
      <c r="M504" s="94"/>
      <c r="N504" s="93">
        <v>148508</v>
      </c>
      <c r="AF504" s="89"/>
      <c r="AG504" s="71"/>
      <c r="AH504" s="71"/>
      <c r="AM504" s="71" t="s">
        <v>149</v>
      </c>
    </row>
    <row r="505" spans="1:39" s="53" customFormat="1" ht="15" x14ac:dyDescent="0.25">
      <c r="A505" s="117" t="s">
        <v>334</v>
      </c>
      <c r="B505" s="116" t="s">
        <v>333</v>
      </c>
      <c r="C505" s="218" t="s">
        <v>332</v>
      </c>
      <c r="D505" s="218"/>
      <c r="E505" s="218"/>
      <c r="F505" s="98" t="s">
        <v>174</v>
      </c>
      <c r="G505" s="96"/>
      <c r="H505" s="96"/>
      <c r="I505" s="138">
        <v>1.4677279999999999</v>
      </c>
      <c r="J505" s="97"/>
      <c r="K505" s="96"/>
      <c r="L505" s="97"/>
      <c r="M505" s="96"/>
      <c r="N505" s="114"/>
      <c r="AF505" s="89"/>
      <c r="AG505" s="71"/>
      <c r="AH505" s="71" t="s">
        <v>332</v>
      </c>
      <c r="AM505" s="71"/>
    </row>
    <row r="506" spans="1:39" s="53" customFormat="1" ht="15" x14ac:dyDescent="0.25">
      <c r="A506" s="111"/>
      <c r="B506" s="75" t="s">
        <v>82</v>
      </c>
      <c r="C506" s="210" t="s">
        <v>159</v>
      </c>
      <c r="D506" s="210"/>
      <c r="E506" s="210"/>
      <c r="F506" s="105"/>
      <c r="G506" s="90"/>
      <c r="H506" s="90"/>
      <c r="I506" s="90"/>
      <c r="J506" s="102">
        <v>338.4</v>
      </c>
      <c r="K506" s="90"/>
      <c r="L506" s="102">
        <v>496.68</v>
      </c>
      <c r="M506" s="113">
        <v>66.09</v>
      </c>
      <c r="N506" s="107">
        <v>32826</v>
      </c>
      <c r="AF506" s="89"/>
      <c r="AG506" s="71"/>
      <c r="AH506" s="71"/>
      <c r="AJ506" s="51" t="s">
        <v>159</v>
      </c>
      <c r="AM506" s="71"/>
    </row>
    <row r="507" spans="1:39" s="53" customFormat="1" ht="15" x14ac:dyDescent="0.25">
      <c r="A507" s="111"/>
      <c r="B507" s="75" t="s">
        <v>184</v>
      </c>
      <c r="C507" s="210" t="s">
        <v>183</v>
      </c>
      <c r="D507" s="210"/>
      <c r="E507" s="210"/>
      <c r="F507" s="105"/>
      <c r="G507" s="90"/>
      <c r="H507" s="90"/>
      <c r="I507" s="90"/>
      <c r="J507" s="102">
        <v>135.36000000000001</v>
      </c>
      <c r="K507" s="90"/>
      <c r="L507" s="102">
        <v>198.67</v>
      </c>
      <c r="M507" s="113">
        <v>13.36</v>
      </c>
      <c r="N507" s="107">
        <v>2654</v>
      </c>
      <c r="AF507" s="89"/>
      <c r="AG507" s="71"/>
      <c r="AH507" s="71"/>
      <c r="AJ507" s="51" t="s">
        <v>183</v>
      </c>
      <c r="AM507" s="71"/>
    </row>
    <row r="508" spans="1:39" s="53" customFormat="1" ht="15" x14ac:dyDescent="0.25">
      <c r="A508" s="111"/>
      <c r="B508" s="75" t="s">
        <v>203</v>
      </c>
      <c r="C508" s="210" t="s">
        <v>202</v>
      </c>
      <c r="D508" s="210"/>
      <c r="E508" s="210"/>
      <c r="F508" s="105"/>
      <c r="G508" s="90"/>
      <c r="H508" s="90"/>
      <c r="I508" s="90"/>
      <c r="J508" s="102">
        <v>5.0199999999999996</v>
      </c>
      <c r="K508" s="90"/>
      <c r="L508" s="102">
        <v>7.37</v>
      </c>
      <c r="M508" s="113">
        <v>66.09</v>
      </c>
      <c r="N508" s="101">
        <v>487</v>
      </c>
      <c r="AF508" s="89"/>
      <c r="AG508" s="71"/>
      <c r="AH508" s="71"/>
      <c r="AJ508" s="51" t="s">
        <v>202</v>
      </c>
      <c r="AM508" s="71"/>
    </row>
    <row r="509" spans="1:39" s="53" customFormat="1" ht="15" x14ac:dyDescent="0.25">
      <c r="A509" s="111"/>
      <c r="B509" s="75" t="s">
        <v>182</v>
      </c>
      <c r="C509" s="210" t="s">
        <v>181</v>
      </c>
      <c r="D509" s="210"/>
      <c r="E509" s="210"/>
      <c r="F509" s="105"/>
      <c r="G509" s="90"/>
      <c r="H509" s="90"/>
      <c r="I509" s="90"/>
      <c r="J509" s="102">
        <v>83.93</v>
      </c>
      <c r="K509" s="90"/>
      <c r="L509" s="102">
        <v>123.19</v>
      </c>
      <c r="M509" s="126">
        <v>7.7</v>
      </c>
      <c r="N509" s="101">
        <v>949</v>
      </c>
      <c r="AF509" s="89"/>
      <c r="AG509" s="71"/>
      <c r="AH509" s="71"/>
      <c r="AJ509" s="51" t="s">
        <v>181</v>
      </c>
      <c r="AM509" s="71"/>
    </row>
    <row r="510" spans="1:39" s="53" customFormat="1" ht="15" x14ac:dyDescent="0.25">
      <c r="A510" s="106"/>
      <c r="B510" s="75"/>
      <c r="C510" s="210" t="s">
        <v>157</v>
      </c>
      <c r="D510" s="210"/>
      <c r="E510" s="210"/>
      <c r="F510" s="105" t="s">
        <v>158</v>
      </c>
      <c r="G510" s="104">
        <v>36</v>
      </c>
      <c r="H510" s="90"/>
      <c r="I510" s="128">
        <v>52.838208000000002</v>
      </c>
      <c r="J510" s="103"/>
      <c r="K510" s="90"/>
      <c r="L510" s="103"/>
      <c r="M510" s="90"/>
      <c r="N510" s="112"/>
      <c r="AF510" s="89"/>
      <c r="AG510" s="71"/>
      <c r="AH510" s="71"/>
      <c r="AK510" s="51" t="s">
        <v>157</v>
      </c>
      <c r="AM510" s="71"/>
    </row>
    <row r="511" spans="1:39" s="53" customFormat="1" ht="15" x14ac:dyDescent="0.25">
      <c r="A511" s="106"/>
      <c r="B511" s="75"/>
      <c r="C511" s="210" t="s">
        <v>201</v>
      </c>
      <c r="D511" s="210"/>
      <c r="E511" s="210"/>
      <c r="F511" s="105" t="s">
        <v>158</v>
      </c>
      <c r="G511" s="126">
        <v>0.4</v>
      </c>
      <c r="H511" s="90"/>
      <c r="I511" s="133">
        <v>0.58709120000000004</v>
      </c>
      <c r="J511" s="103"/>
      <c r="K511" s="90"/>
      <c r="L511" s="103"/>
      <c r="M511" s="90"/>
      <c r="N511" s="112"/>
      <c r="AF511" s="89"/>
      <c r="AG511" s="71"/>
      <c r="AH511" s="71"/>
      <c r="AK511" s="51" t="s">
        <v>201</v>
      </c>
      <c r="AM511" s="71"/>
    </row>
    <row r="512" spans="1:39" s="53" customFormat="1" ht="15" x14ac:dyDescent="0.25">
      <c r="A512" s="111"/>
      <c r="B512" s="75"/>
      <c r="C512" s="219" t="s">
        <v>156</v>
      </c>
      <c r="D512" s="219"/>
      <c r="E512" s="219"/>
      <c r="F512" s="110"/>
      <c r="G512" s="94"/>
      <c r="H512" s="94"/>
      <c r="I512" s="94"/>
      <c r="J512" s="109">
        <v>557.69000000000005</v>
      </c>
      <c r="K512" s="94"/>
      <c r="L512" s="109">
        <v>818.54</v>
      </c>
      <c r="M512" s="94"/>
      <c r="N512" s="108">
        <v>36429</v>
      </c>
      <c r="AF512" s="89"/>
      <c r="AG512" s="71"/>
      <c r="AH512" s="71"/>
      <c r="AL512" s="51" t="s">
        <v>156</v>
      </c>
      <c r="AM512" s="71"/>
    </row>
    <row r="513" spans="1:39" s="53" customFormat="1" ht="15" x14ac:dyDescent="0.25">
      <c r="A513" s="106"/>
      <c r="B513" s="75"/>
      <c r="C513" s="210" t="s">
        <v>155</v>
      </c>
      <c r="D513" s="210"/>
      <c r="E513" s="210"/>
      <c r="F513" s="105"/>
      <c r="G513" s="90"/>
      <c r="H513" s="90"/>
      <c r="I513" s="90"/>
      <c r="J513" s="103"/>
      <c r="K513" s="90"/>
      <c r="L513" s="102">
        <v>504.05</v>
      </c>
      <c r="M513" s="90"/>
      <c r="N513" s="107">
        <v>33313</v>
      </c>
      <c r="AF513" s="89"/>
      <c r="AG513" s="71"/>
      <c r="AH513" s="71"/>
      <c r="AK513" s="51" t="s">
        <v>155</v>
      </c>
      <c r="AM513" s="71"/>
    </row>
    <row r="514" spans="1:39" s="53" customFormat="1" ht="23.25" x14ac:dyDescent="0.25">
      <c r="A514" s="106"/>
      <c r="B514" s="75" t="s">
        <v>259</v>
      </c>
      <c r="C514" s="210" t="s">
        <v>258</v>
      </c>
      <c r="D514" s="210"/>
      <c r="E514" s="210"/>
      <c r="F514" s="105" t="s">
        <v>151</v>
      </c>
      <c r="G514" s="104">
        <v>102</v>
      </c>
      <c r="H514" s="90"/>
      <c r="I514" s="104">
        <v>102</v>
      </c>
      <c r="J514" s="103"/>
      <c r="K514" s="90"/>
      <c r="L514" s="102">
        <v>514.13</v>
      </c>
      <c r="M514" s="90"/>
      <c r="N514" s="107">
        <v>33979</v>
      </c>
      <c r="AF514" s="89"/>
      <c r="AG514" s="71"/>
      <c r="AH514" s="71"/>
      <c r="AK514" s="51" t="s">
        <v>258</v>
      </c>
      <c r="AM514" s="71"/>
    </row>
    <row r="515" spans="1:39" s="53" customFormat="1" ht="23.25" x14ac:dyDescent="0.25">
      <c r="A515" s="106"/>
      <c r="B515" s="75" t="s">
        <v>257</v>
      </c>
      <c r="C515" s="210" t="s">
        <v>256</v>
      </c>
      <c r="D515" s="210"/>
      <c r="E515" s="210"/>
      <c r="F515" s="105" t="s">
        <v>151</v>
      </c>
      <c r="G515" s="104">
        <v>51</v>
      </c>
      <c r="H515" s="90"/>
      <c r="I515" s="104">
        <v>51</v>
      </c>
      <c r="J515" s="103"/>
      <c r="K515" s="90"/>
      <c r="L515" s="102">
        <v>257.07</v>
      </c>
      <c r="M515" s="90"/>
      <c r="N515" s="107">
        <v>16990</v>
      </c>
      <c r="AF515" s="89"/>
      <c r="AG515" s="71"/>
      <c r="AH515" s="71"/>
      <c r="AK515" s="51" t="s">
        <v>256</v>
      </c>
      <c r="AM515" s="71"/>
    </row>
    <row r="516" spans="1:39" s="53" customFormat="1" ht="15" x14ac:dyDescent="0.25">
      <c r="A516" s="100"/>
      <c r="B516" s="99"/>
      <c r="C516" s="218" t="s">
        <v>149</v>
      </c>
      <c r="D516" s="218"/>
      <c r="E516" s="218"/>
      <c r="F516" s="98"/>
      <c r="G516" s="96"/>
      <c r="H516" s="96"/>
      <c r="I516" s="96"/>
      <c r="J516" s="97"/>
      <c r="K516" s="96"/>
      <c r="L516" s="123">
        <v>1589.74</v>
      </c>
      <c r="M516" s="94"/>
      <c r="N516" s="93">
        <v>87398</v>
      </c>
      <c r="AF516" s="89"/>
      <c r="AG516" s="71"/>
      <c r="AH516" s="71"/>
      <c r="AM516" s="71" t="s">
        <v>149</v>
      </c>
    </row>
    <row r="517" spans="1:39" s="53" customFormat="1" ht="23.25" x14ac:dyDescent="0.25">
      <c r="A517" s="117" t="s">
        <v>331</v>
      </c>
      <c r="B517" s="116" t="s">
        <v>330</v>
      </c>
      <c r="C517" s="218" t="s">
        <v>329</v>
      </c>
      <c r="D517" s="218"/>
      <c r="E517" s="218"/>
      <c r="F517" s="98" t="s">
        <v>326</v>
      </c>
      <c r="G517" s="96"/>
      <c r="H517" s="96"/>
      <c r="I517" s="124">
        <v>0.20349999999999999</v>
      </c>
      <c r="J517" s="97"/>
      <c r="K517" s="96"/>
      <c r="L517" s="97"/>
      <c r="M517" s="96"/>
      <c r="N517" s="114"/>
      <c r="AF517" s="89"/>
      <c r="AG517" s="71"/>
      <c r="AH517" s="71" t="s">
        <v>329</v>
      </c>
      <c r="AM517" s="71"/>
    </row>
    <row r="518" spans="1:39" s="53" customFormat="1" ht="15" x14ac:dyDescent="0.25">
      <c r="A518" s="111"/>
      <c r="B518" s="75" t="s">
        <v>82</v>
      </c>
      <c r="C518" s="210" t="s">
        <v>159</v>
      </c>
      <c r="D518" s="210"/>
      <c r="E518" s="210"/>
      <c r="F518" s="105"/>
      <c r="G518" s="90"/>
      <c r="H518" s="90"/>
      <c r="I518" s="90"/>
      <c r="J518" s="102">
        <v>56.55</v>
      </c>
      <c r="K518" s="90"/>
      <c r="L518" s="102">
        <v>11.51</v>
      </c>
      <c r="M518" s="113">
        <v>66.09</v>
      </c>
      <c r="N518" s="101">
        <v>761</v>
      </c>
      <c r="AF518" s="89"/>
      <c r="AG518" s="71"/>
      <c r="AH518" s="71"/>
      <c r="AJ518" s="51" t="s">
        <v>159</v>
      </c>
      <c r="AM518" s="71"/>
    </row>
    <row r="519" spans="1:39" s="53" customFormat="1" ht="15" x14ac:dyDescent="0.25">
      <c r="A519" s="111"/>
      <c r="B519" s="75" t="s">
        <v>184</v>
      </c>
      <c r="C519" s="210" t="s">
        <v>183</v>
      </c>
      <c r="D519" s="210"/>
      <c r="E519" s="210"/>
      <c r="F519" s="105"/>
      <c r="G519" s="90"/>
      <c r="H519" s="90"/>
      <c r="I519" s="90"/>
      <c r="J519" s="102">
        <v>9.2200000000000006</v>
      </c>
      <c r="K519" s="90"/>
      <c r="L519" s="102">
        <v>1.88</v>
      </c>
      <c r="M519" s="113">
        <v>13.36</v>
      </c>
      <c r="N519" s="101">
        <v>25</v>
      </c>
      <c r="AF519" s="89"/>
      <c r="AG519" s="71"/>
      <c r="AH519" s="71"/>
      <c r="AJ519" s="51" t="s">
        <v>183</v>
      </c>
      <c r="AM519" s="71"/>
    </row>
    <row r="520" spans="1:39" s="53" customFormat="1" ht="15" x14ac:dyDescent="0.25">
      <c r="A520" s="111"/>
      <c r="B520" s="75" t="s">
        <v>203</v>
      </c>
      <c r="C520" s="210" t="s">
        <v>202</v>
      </c>
      <c r="D520" s="210"/>
      <c r="E520" s="210"/>
      <c r="F520" s="105"/>
      <c r="G520" s="90"/>
      <c r="H520" s="90"/>
      <c r="I520" s="90"/>
      <c r="J520" s="102">
        <v>0.22</v>
      </c>
      <c r="K520" s="90"/>
      <c r="L520" s="102">
        <v>0.04</v>
      </c>
      <c r="M520" s="113">
        <v>66.09</v>
      </c>
      <c r="N520" s="101">
        <v>3</v>
      </c>
      <c r="AF520" s="89"/>
      <c r="AG520" s="71"/>
      <c r="AH520" s="71"/>
      <c r="AJ520" s="51" t="s">
        <v>202</v>
      </c>
      <c r="AM520" s="71"/>
    </row>
    <row r="521" spans="1:39" s="53" customFormat="1" ht="15" x14ac:dyDescent="0.25">
      <c r="A521" s="111"/>
      <c r="B521" s="75" t="s">
        <v>182</v>
      </c>
      <c r="C521" s="210" t="s">
        <v>181</v>
      </c>
      <c r="D521" s="210"/>
      <c r="E521" s="210"/>
      <c r="F521" s="105"/>
      <c r="G521" s="90"/>
      <c r="H521" s="90"/>
      <c r="I521" s="90"/>
      <c r="J521" s="102">
        <v>152.04</v>
      </c>
      <c r="K521" s="90"/>
      <c r="L521" s="102">
        <v>30.94</v>
      </c>
      <c r="M521" s="126">
        <v>7.7</v>
      </c>
      <c r="N521" s="101">
        <v>238</v>
      </c>
      <c r="AF521" s="89"/>
      <c r="AG521" s="71"/>
      <c r="AH521" s="71"/>
      <c r="AJ521" s="51" t="s">
        <v>181</v>
      </c>
      <c r="AM521" s="71"/>
    </row>
    <row r="522" spans="1:39" s="53" customFormat="1" ht="15" x14ac:dyDescent="0.25">
      <c r="A522" s="106"/>
      <c r="B522" s="75"/>
      <c r="C522" s="210" t="s">
        <v>157</v>
      </c>
      <c r="D522" s="210"/>
      <c r="E522" s="210"/>
      <c r="F522" s="105" t="s">
        <v>158</v>
      </c>
      <c r="G522" s="113">
        <v>5.31</v>
      </c>
      <c r="H522" s="90"/>
      <c r="I522" s="128">
        <v>1.0805849999999999</v>
      </c>
      <c r="J522" s="103"/>
      <c r="K522" s="90"/>
      <c r="L522" s="103"/>
      <c r="M522" s="90"/>
      <c r="N522" s="112"/>
      <c r="AF522" s="89"/>
      <c r="AG522" s="71"/>
      <c r="AH522" s="71"/>
      <c r="AK522" s="51" t="s">
        <v>157</v>
      </c>
      <c r="AM522" s="71"/>
    </row>
    <row r="523" spans="1:39" s="53" customFormat="1" ht="15" x14ac:dyDescent="0.25">
      <c r="A523" s="106"/>
      <c r="B523" s="75"/>
      <c r="C523" s="210" t="s">
        <v>201</v>
      </c>
      <c r="D523" s="210"/>
      <c r="E523" s="210"/>
      <c r="F523" s="105" t="s">
        <v>158</v>
      </c>
      <c r="G523" s="113">
        <v>0.02</v>
      </c>
      <c r="H523" s="90"/>
      <c r="I523" s="131">
        <v>4.0699999999999998E-3</v>
      </c>
      <c r="J523" s="103"/>
      <c r="K523" s="90"/>
      <c r="L523" s="103"/>
      <c r="M523" s="90"/>
      <c r="N523" s="112"/>
      <c r="AF523" s="89"/>
      <c r="AG523" s="71"/>
      <c r="AH523" s="71"/>
      <c r="AK523" s="51" t="s">
        <v>201</v>
      </c>
      <c r="AM523" s="71"/>
    </row>
    <row r="524" spans="1:39" s="53" customFormat="1" ht="15" x14ac:dyDescent="0.25">
      <c r="A524" s="111"/>
      <c r="B524" s="75"/>
      <c r="C524" s="219" t="s">
        <v>156</v>
      </c>
      <c r="D524" s="219"/>
      <c r="E524" s="219"/>
      <c r="F524" s="110"/>
      <c r="G524" s="94"/>
      <c r="H524" s="94"/>
      <c r="I524" s="94"/>
      <c r="J524" s="109">
        <v>217.81</v>
      </c>
      <c r="K524" s="94"/>
      <c r="L524" s="109">
        <v>44.33</v>
      </c>
      <c r="M524" s="94"/>
      <c r="N524" s="108">
        <v>1024</v>
      </c>
      <c r="AF524" s="89"/>
      <c r="AG524" s="71"/>
      <c r="AH524" s="71"/>
      <c r="AL524" s="51" t="s">
        <v>156</v>
      </c>
      <c r="AM524" s="71"/>
    </row>
    <row r="525" spans="1:39" s="53" customFormat="1" ht="15" x14ac:dyDescent="0.25">
      <c r="A525" s="106"/>
      <c r="B525" s="75"/>
      <c r="C525" s="210" t="s">
        <v>155</v>
      </c>
      <c r="D525" s="210"/>
      <c r="E525" s="210"/>
      <c r="F525" s="105"/>
      <c r="G525" s="90"/>
      <c r="H525" s="90"/>
      <c r="I525" s="90"/>
      <c r="J525" s="103"/>
      <c r="K525" s="90"/>
      <c r="L525" s="102">
        <v>11.55</v>
      </c>
      <c r="M525" s="90"/>
      <c r="N525" s="101">
        <v>764</v>
      </c>
      <c r="AF525" s="89"/>
      <c r="AG525" s="71"/>
      <c r="AH525" s="71"/>
      <c r="AK525" s="51" t="s">
        <v>155</v>
      </c>
      <c r="AM525" s="71"/>
    </row>
    <row r="526" spans="1:39" s="53" customFormat="1" ht="23.25" x14ac:dyDescent="0.25">
      <c r="A526" s="106"/>
      <c r="B526" s="75" t="s">
        <v>324</v>
      </c>
      <c r="C526" s="210" t="s">
        <v>323</v>
      </c>
      <c r="D526" s="210"/>
      <c r="E526" s="210"/>
      <c r="F526" s="105" t="s">
        <v>151</v>
      </c>
      <c r="G526" s="104">
        <v>99</v>
      </c>
      <c r="H526" s="90"/>
      <c r="I526" s="104">
        <v>99</v>
      </c>
      <c r="J526" s="103"/>
      <c r="K526" s="90"/>
      <c r="L526" s="102">
        <v>11.43</v>
      </c>
      <c r="M526" s="90"/>
      <c r="N526" s="101">
        <v>756</v>
      </c>
      <c r="AF526" s="89"/>
      <c r="AG526" s="71"/>
      <c r="AH526" s="71"/>
      <c r="AK526" s="51" t="s">
        <v>323</v>
      </c>
      <c r="AM526" s="71"/>
    </row>
    <row r="527" spans="1:39" s="53" customFormat="1" ht="23.25" x14ac:dyDescent="0.25">
      <c r="A527" s="106"/>
      <c r="B527" s="75" t="s">
        <v>322</v>
      </c>
      <c r="C527" s="210" t="s">
        <v>321</v>
      </c>
      <c r="D527" s="210"/>
      <c r="E527" s="210"/>
      <c r="F527" s="105" t="s">
        <v>151</v>
      </c>
      <c r="G527" s="104">
        <v>51</v>
      </c>
      <c r="H527" s="90"/>
      <c r="I527" s="104">
        <v>51</v>
      </c>
      <c r="J527" s="103"/>
      <c r="K527" s="90"/>
      <c r="L527" s="102">
        <v>5.89</v>
      </c>
      <c r="M527" s="90"/>
      <c r="N527" s="101">
        <v>390</v>
      </c>
      <c r="AF527" s="89"/>
      <c r="AG527" s="71"/>
      <c r="AH527" s="71"/>
      <c r="AK527" s="51" t="s">
        <v>321</v>
      </c>
      <c r="AM527" s="71"/>
    </row>
    <row r="528" spans="1:39" s="53" customFormat="1" ht="15" x14ac:dyDescent="0.25">
      <c r="A528" s="100"/>
      <c r="B528" s="99"/>
      <c r="C528" s="218" t="s">
        <v>149</v>
      </c>
      <c r="D528" s="218"/>
      <c r="E528" s="218"/>
      <c r="F528" s="98"/>
      <c r="G528" s="96"/>
      <c r="H528" s="96"/>
      <c r="I528" s="96"/>
      <c r="J528" s="97"/>
      <c r="K528" s="96"/>
      <c r="L528" s="95">
        <v>61.65</v>
      </c>
      <c r="M528" s="94"/>
      <c r="N528" s="93">
        <v>2170</v>
      </c>
      <c r="AF528" s="89"/>
      <c r="AG528" s="71"/>
      <c r="AH528" s="71"/>
      <c r="AM528" s="71" t="s">
        <v>149</v>
      </c>
    </row>
    <row r="529" spans="1:39" s="53" customFormat="1" ht="23.25" x14ac:dyDescent="0.25">
      <c r="A529" s="117" t="s">
        <v>328</v>
      </c>
      <c r="B529" s="116" t="s">
        <v>327</v>
      </c>
      <c r="C529" s="218" t="s">
        <v>325</v>
      </c>
      <c r="D529" s="218"/>
      <c r="E529" s="218"/>
      <c r="F529" s="98" t="s">
        <v>326</v>
      </c>
      <c r="G529" s="96"/>
      <c r="H529" s="96"/>
      <c r="I529" s="137">
        <v>0.40699999999999997</v>
      </c>
      <c r="J529" s="97"/>
      <c r="K529" s="96"/>
      <c r="L529" s="97"/>
      <c r="M529" s="96"/>
      <c r="N529" s="114"/>
      <c r="AF529" s="89"/>
      <c r="AG529" s="71"/>
      <c r="AH529" s="71" t="s">
        <v>325</v>
      </c>
      <c r="AM529" s="71"/>
    </row>
    <row r="530" spans="1:39" s="53" customFormat="1" ht="15" x14ac:dyDescent="0.25">
      <c r="A530" s="111"/>
      <c r="B530" s="75" t="s">
        <v>82</v>
      </c>
      <c r="C530" s="210" t="s">
        <v>159</v>
      </c>
      <c r="D530" s="210"/>
      <c r="E530" s="210"/>
      <c r="F530" s="105"/>
      <c r="G530" s="90"/>
      <c r="H530" s="90"/>
      <c r="I530" s="90"/>
      <c r="J530" s="102">
        <v>26.12</v>
      </c>
      <c r="K530" s="90"/>
      <c r="L530" s="102">
        <v>10.63</v>
      </c>
      <c r="M530" s="113">
        <v>66.09</v>
      </c>
      <c r="N530" s="101">
        <v>703</v>
      </c>
      <c r="AF530" s="89"/>
      <c r="AG530" s="71"/>
      <c r="AH530" s="71"/>
      <c r="AJ530" s="51" t="s">
        <v>159</v>
      </c>
      <c r="AM530" s="71"/>
    </row>
    <row r="531" spans="1:39" s="53" customFormat="1" ht="15" x14ac:dyDescent="0.25">
      <c r="A531" s="111"/>
      <c r="B531" s="75" t="s">
        <v>184</v>
      </c>
      <c r="C531" s="210" t="s">
        <v>183</v>
      </c>
      <c r="D531" s="210"/>
      <c r="E531" s="210"/>
      <c r="F531" s="105"/>
      <c r="G531" s="90"/>
      <c r="H531" s="90"/>
      <c r="I531" s="90"/>
      <c r="J531" s="102">
        <v>11.78</v>
      </c>
      <c r="K531" s="90"/>
      <c r="L531" s="102">
        <v>4.79</v>
      </c>
      <c r="M531" s="113">
        <v>13.36</v>
      </c>
      <c r="N531" s="101">
        <v>64</v>
      </c>
      <c r="AF531" s="89"/>
      <c r="AG531" s="71"/>
      <c r="AH531" s="71"/>
      <c r="AJ531" s="51" t="s">
        <v>183</v>
      </c>
      <c r="AM531" s="71"/>
    </row>
    <row r="532" spans="1:39" s="53" customFormat="1" ht="15" x14ac:dyDescent="0.25">
      <c r="A532" s="111"/>
      <c r="B532" s="75" t="s">
        <v>203</v>
      </c>
      <c r="C532" s="210" t="s">
        <v>202</v>
      </c>
      <c r="D532" s="210"/>
      <c r="E532" s="210"/>
      <c r="F532" s="105"/>
      <c r="G532" s="90"/>
      <c r="H532" s="90"/>
      <c r="I532" s="90"/>
      <c r="J532" s="102">
        <v>0.33</v>
      </c>
      <c r="K532" s="90"/>
      <c r="L532" s="102">
        <v>0.13</v>
      </c>
      <c r="M532" s="113">
        <v>66.09</v>
      </c>
      <c r="N532" s="101">
        <v>9</v>
      </c>
      <c r="AF532" s="89"/>
      <c r="AG532" s="71"/>
      <c r="AH532" s="71"/>
      <c r="AJ532" s="51" t="s">
        <v>202</v>
      </c>
      <c r="AM532" s="71"/>
    </row>
    <row r="533" spans="1:39" s="53" customFormat="1" ht="15" x14ac:dyDescent="0.25">
      <c r="A533" s="111"/>
      <c r="B533" s="75" t="s">
        <v>182</v>
      </c>
      <c r="C533" s="210" t="s">
        <v>181</v>
      </c>
      <c r="D533" s="210"/>
      <c r="E533" s="210"/>
      <c r="F533" s="105"/>
      <c r="G533" s="90"/>
      <c r="H533" s="90"/>
      <c r="I533" s="90"/>
      <c r="J533" s="102">
        <v>200.78</v>
      </c>
      <c r="K533" s="90"/>
      <c r="L533" s="102">
        <v>81.72</v>
      </c>
      <c r="M533" s="126">
        <v>7.7</v>
      </c>
      <c r="N533" s="101">
        <v>629</v>
      </c>
      <c r="AF533" s="89"/>
      <c r="AG533" s="71"/>
      <c r="AH533" s="71"/>
      <c r="AJ533" s="51" t="s">
        <v>181</v>
      </c>
      <c r="AM533" s="71"/>
    </row>
    <row r="534" spans="1:39" s="53" customFormat="1" ht="15" x14ac:dyDescent="0.25">
      <c r="A534" s="106"/>
      <c r="B534" s="75"/>
      <c r="C534" s="210" t="s">
        <v>157</v>
      </c>
      <c r="D534" s="210"/>
      <c r="E534" s="210"/>
      <c r="F534" s="105" t="s">
        <v>158</v>
      </c>
      <c r="G534" s="113">
        <v>2.88</v>
      </c>
      <c r="H534" s="90"/>
      <c r="I534" s="131">
        <v>1.1721600000000001</v>
      </c>
      <c r="J534" s="103"/>
      <c r="K534" s="90"/>
      <c r="L534" s="103"/>
      <c r="M534" s="90"/>
      <c r="N534" s="112"/>
      <c r="AF534" s="89"/>
      <c r="AG534" s="71"/>
      <c r="AH534" s="71"/>
      <c r="AK534" s="51" t="s">
        <v>157</v>
      </c>
      <c r="AM534" s="71"/>
    </row>
    <row r="535" spans="1:39" s="53" customFormat="1" ht="15" x14ac:dyDescent="0.25">
      <c r="A535" s="106"/>
      <c r="B535" s="75"/>
      <c r="C535" s="210" t="s">
        <v>201</v>
      </c>
      <c r="D535" s="210"/>
      <c r="E535" s="210"/>
      <c r="F535" s="105" t="s">
        <v>158</v>
      </c>
      <c r="G535" s="113">
        <v>0.03</v>
      </c>
      <c r="H535" s="90"/>
      <c r="I535" s="131">
        <v>1.221E-2</v>
      </c>
      <c r="J535" s="103"/>
      <c r="K535" s="90"/>
      <c r="L535" s="103"/>
      <c r="M535" s="90"/>
      <c r="N535" s="112"/>
      <c r="AF535" s="89"/>
      <c r="AG535" s="71"/>
      <c r="AH535" s="71"/>
      <c r="AK535" s="51" t="s">
        <v>201</v>
      </c>
      <c r="AM535" s="71"/>
    </row>
    <row r="536" spans="1:39" s="53" customFormat="1" ht="15" x14ac:dyDescent="0.25">
      <c r="A536" s="111"/>
      <c r="B536" s="75"/>
      <c r="C536" s="219" t="s">
        <v>156</v>
      </c>
      <c r="D536" s="219"/>
      <c r="E536" s="219"/>
      <c r="F536" s="110"/>
      <c r="G536" s="94"/>
      <c r="H536" s="94"/>
      <c r="I536" s="94"/>
      <c r="J536" s="109">
        <v>238.68</v>
      </c>
      <c r="K536" s="94"/>
      <c r="L536" s="109">
        <v>97.14</v>
      </c>
      <c r="M536" s="94"/>
      <c r="N536" s="108">
        <v>1396</v>
      </c>
      <c r="AF536" s="89"/>
      <c r="AG536" s="71"/>
      <c r="AH536" s="71"/>
      <c r="AL536" s="51" t="s">
        <v>156</v>
      </c>
      <c r="AM536" s="71"/>
    </row>
    <row r="537" spans="1:39" s="53" customFormat="1" ht="15" x14ac:dyDescent="0.25">
      <c r="A537" s="106"/>
      <c r="B537" s="75"/>
      <c r="C537" s="210" t="s">
        <v>155</v>
      </c>
      <c r="D537" s="210"/>
      <c r="E537" s="210"/>
      <c r="F537" s="105"/>
      <c r="G537" s="90"/>
      <c r="H537" s="90"/>
      <c r="I537" s="90"/>
      <c r="J537" s="103"/>
      <c r="K537" s="90"/>
      <c r="L537" s="102">
        <v>10.76</v>
      </c>
      <c r="M537" s="90"/>
      <c r="N537" s="101">
        <v>712</v>
      </c>
      <c r="AF537" s="89"/>
      <c r="AG537" s="71"/>
      <c r="AH537" s="71"/>
      <c r="AK537" s="51" t="s">
        <v>155</v>
      </c>
      <c r="AM537" s="71"/>
    </row>
    <row r="538" spans="1:39" s="53" customFormat="1" ht="23.25" x14ac:dyDescent="0.25">
      <c r="A538" s="106"/>
      <c r="B538" s="75" t="s">
        <v>324</v>
      </c>
      <c r="C538" s="210" t="s">
        <v>323</v>
      </c>
      <c r="D538" s="210"/>
      <c r="E538" s="210"/>
      <c r="F538" s="105" t="s">
        <v>151</v>
      </c>
      <c r="G538" s="104">
        <v>99</v>
      </c>
      <c r="H538" s="90"/>
      <c r="I538" s="104">
        <v>99</v>
      </c>
      <c r="J538" s="103"/>
      <c r="K538" s="90"/>
      <c r="L538" s="102">
        <v>10.65</v>
      </c>
      <c r="M538" s="90"/>
      <c r="N538" s="101">
        <v>705</v>
      </c>
      <c r="AF538" s="89"/>
      <c r="AG538" s="71"/>
      <c r="AH538" s="71"/>
      <c r="AK538" s="51" t="s">
        <v>323</v>
      </c>
      <c r="AM538" s="71"/>
    </row>
    <row r="539" spans="1:39" s="53" customFormat="1" ht="23.25" x14ac:dyDescent="0.25">
      <c r="A539" s="106"/>
      <c r="B539" s="75" t="s">
        <v>322</v>
      </c>
      <c r="C539" s="210" t="s">
        <v>321</v>
      </c>
      <c r="D539" s="210"/>
      <c r="E539" s="210"/>
      <c r="F539" s="105" t="s">
        <v>151</v>
      </c>
      <c r="G539" s="104">
        <v>51</v>
      </c>
      <c r="H539" s="90"/>
      <c r="I539" s="104">
        <v>51</v>
      </c>
      <c r="J539" s="103"/>
      <c r="K539" s="90"/>
      <c r="L539" s="102">
        <v>5.49</v>
      </c>
      <c r="M539" s="90"/>
      <c r="N539" s="101">
        <v>363</v>
      </c>
      <c r="AF539" s="89"/>
      <c r="AG539" s="71"/>
      <c r="AH539" s="71"/>
      <c r="AK539" s="51" t="s">
        <v>321</v>
      </c>
      <c r="AM539" s="71"/>
    </row>
    <row r="540" spans="1:39" s="53" customFormat="1" ht="15" x14ac:dyDescent="0.25">
      <c r="A540" s="100"/>
      <c r="B540" s="99"/>
      <c r="C540" s="218" t="s">
        <v>149</v>
      </c>
      <c r="D540" s="218"/>
      <c r="E540" s="218"/>
      <c r="F540" s="98"/>
      <c r="G540" s="96"/>
      <c r="H540" s="96"/>
      <c r="I540" s="96"/>
      <c r="J540" s="97"/>
      <c r="K540" s="96"/>
      <c r="L540" s="95">
        <v>113.28</v>
      </c>
      <c r="M540" s="94"/>
      <c r="N540" s="93">
        <v>2464</v>
      </c>
      <c r="AF540" s="89"/>
      <c r="AG540" s="71"/>
      <c r="AH540" s="71"/>
      <c r="AM540" s="71" t="s">
        <v>149</v>
      </c>
    </row>
    <row r="541" spans="1:39" s="53" customFormat="1" ht="57" x14ac:dyDescent="0.25">
      <c r="A541" s="117" t="s">
        <v>320</v>
      </c>
      <c r="B541" s="116" t="s">
        <v>319</v>
      </c>
      <c r="C541" s="218" t="s">
        <v>318</v>
      </c>
      <c r="D541" s="218"/>
      <c r="E541" s="218"/>
      <c r="F541" s="98" t="s">
        <v>242</v>
      </c>
      <c r="G541" s="96"/>
      <c r="H541" s="96"/>
      <c r="I541" s="138">
        <v>17.133088999999998</v>
      </c>
      <c r="J541" s="95">
        <v>376.6</v>
      </c>
      <c r="K541" s="96"/>
      <c r="L541" s="123">
        <v>6452.32</v>
      </c>
      <c r="M541" s="122">
        <v>7.7</v>
      </c>
      <c r="N541" s="93">
        <v>49683</v>
      </c>
      <c r="AF541" s="89"/>
      <c r="AG541" s="71"/>
      <c r="AH541" s="71" t="s">
        <v>318</v>
      </c>
      <c r="AM541" s="71"/>
    </row>
    <row r="542" spans="1:39" s="53" customFormat="1" ht="15" x14ac:dyDescent="0.25">
      <c r="A542" s="100"/>
      <c r="B542" s="99"/>
      <c r="C542" s="218" t="s">
        <v>149</v>
      </c>
      <c r="D542" s="218"/>
      <c r="E542" s="218"/>
      <c r="F542" s="98"/>
      <c r="G542" s="96"/>
      <c r="H542" s="96"/>
      <c r="I542" s="96"/>
      <c r="J542" s="97"/>
      <c r="K542" s="96"/>
      <c r="L542" s="123">
        <v>6452.32</v>
      </c>
      <c r="M542" s="94"/>
      <c r="N542" s="93">
        <v>49683</v>
      </c>
      <c r="AF542" s="89"/>
      <c r="AG542" s="71"/>
      <c r="AH542" s="71"/>
      <c r="AM542" s="71" t="s">
        <v>149</v>
      </c>
    </row>
    <row r="543" spans="1:39" s="53" customFormat="1" ht="57" x14ac:dyDescent="0.25">
      <c r="A543" s="117" t="s">
        <v>317</v>
      </c>
      <c r="B543" s="116" t="s">
        <v>316</v>
      </c>
      <c r="C543" s="218" t="s">
        <v>315</v>
      </c>
      <c r="D543" s="218"/>
      <c r="E543" s="218"/>
      <c r="F543" s="98" t="s">
        <v>242</v>
      </c>
      <c r="G543" s="96"/>
      <c r="H543" s="96"/>
      <c r="I543" s="138">
        <v>13.255443</v>
      </c>
      <c r="J543" s="95">
        <v>299.5</v>
      </c>
      <c r="K543" s="96"/>
      <c r="L543" s="123">
        <v>3970.01</v>
      </c>
      <c r="M543" s="122">
        <v>7.7</v>
      </c>
      <c r="N543" s="93">
        <v>30569</v>
      </c>
      <c r="AF543" s="89"/>
      <c r="AG543" s="71"/>
      <c r="AH543" s="71" t="s">
        <v>315</v>
      </c>
      <c r="AM543" s="71"/>
    </row>
    <row r="544" spans="1:39" s="53" customFormat="1" ht="15" x14ac:dyDescent="0.25">
      <c r="A544" s="100"/>
      <c r="B544" s="99"/>
      <c r="C544" s="218" t="s">
        <v>149</v>
      </c>
      <c r="D544" s="218"/>
      <c r="E544" s="218"/>
      <c r="F544" s="98"/>
      <c r="G544" s="96"/>
      <c r="H544" s="96"/>
      <c r="I544" s="96"/>
      <c r="J544" s="97"/>
      <c r="K544" s="96"/>
      <c r="L544" s="123">
        <v>3970.01</v>
      </c>
      <c r="M544" s="94"/>
      <c r="N544" s="93">
        <v>30569</v>
      </c>
      <c r="AF544" s="89"/>
      <c r="AG544" s="71"/>
      <c r="AH544" s="71"/>
      <c r="AM544" s="71" t="s">
        <v>149</v>
      </c>
    </row>
    <row r="545" spans="1:39" s="53" customFormat="1" ht="23.25" x14ac:dyDescent="0.25">
      <c r="A545" s="117" t="s">
        <v>314</v>
      </c>
      <c r="B545" s="116" t="s">
        <v>313</v>
      </c>
      <c r="C545" s="218" t="s">
        <v>312</v>
      </c>
      <c r="D545" s="218"/>
      <c r="E545" s="218"/>
      <c r="F545" s="98" t="s">
        <v>174</v>
      </c>
      <c r="G545" s="96"/>
      <c r="H545" s="96"/>
      <c r="I545" s="129">
        <v>1.023E-2</v>
      </c>
      <c r="J545" s="123">
        <v>5891.61</v>
      </c>
      <c r="K545" s="96"/>
      <c r="L545" s="95">
        <v>60.27</v>
      </c>
      <c r="M545" s="122">
        <v>7.7</v>
      </c>
      <c r="N545" s="118">
        <v>464</v>
      </c>
      <c r="AF545" s="89"/>
      <c r="AG545" s="71"/>
      <c r="AH545" s="71" t="s">
        <v>312</v>
      </c>
      <c r="AM545" s="71"/>
    </row>
    <row r="546" spans="1:39" s="53" customFormat="1" ht="15" x14ac:dyDescent="0.25">
      <c r="A546" s="100"/>
      <c r="B546" s="99"/>
      <c r="C546" s="218" t="s">
        <v>149</v>
      </c>
      <c r="D546" s="218"/>
      <c r="E546" s="218"/>
      <c r="F546" s="98"/>
      <c r="G546" s="96"/>
      <c r="H546" s="96"/>
      <c r="I546" s="96"/>
      <c r="J546" s="97"/>
      <c r="K546" s="96"/>
      <c r="L546" s="95">
        <v>60.27</v>
      </c>
      <c r="M546" s="94"/>
      <c r="N546" s="118">
        <v>464</v>
      </c>
      <c r="AF546" s="89"/>
      <c r="AG546" s="71"/>
      <c r="AH546" s="71"/>
      <c r="AM546" s="71" t="s">
        <v>149</v>
      </c>
    </row>
    <row r="547" spans="1:39" s="53" customFormat="1" ht="23.25" x14ac:dyDescent="0.25">
      <c r="A547" s="117" t="s">
        <v>311</v>
      </c>
      <c r="B547" s="116" t="s">
        <v>310</v>
      </c>
      <c r="C547" s="218" t="s">
        <v>309</v>
      </c>
      <c r="D547" s="218"/>
      <c r="E547" s="218"/>
      <c r="F547" s="98" t="s">
        <v>174</v>
      </c>
      <c r="G547" s="96"/>
      <c r="H547" s="96"/>
      <c r="I547" s="129">
        <v>2.7320000000000001E-2</v>
      </c>
      <c r="J547" s="123">
        <v>5301.3</v>
      </c>
      <c r="K547" s="96"/>
      <c r="L547" s="95">
        <v>144.83000000000001</v>
      </c>
      <c r="M547" s="122">
        <v>7.7</v>
      </c>
      <c r="N547" s="93">
        <v>1115</v>
      </c>
      <c r="AF547" s="89"/>
      <c r="AG547" s="71"/>
      <c r="AH547" s="71" t="s">
        <v>309</v>
      </c>
      <c r="AM547" s="71"/>
    </row>
    <row r="548" spans="1:39" s="53" customFormat="1" ht="15" x14ac:dyDescent="0.25">
      <c r="A548" s="100"/>
      <c r="B548" s="99"/>
      <c r="C548" s="218" t="s">
        <v>149</v>
      </c>
      <c r="D548" s="218"/>
      <c r="E548" s="218"/>
      <c r="F548" s="98"/>
      <c r="G548" s="96"/>
      <c r="H548" s="96"/>
      <c r="I548" s="96"/>
      <c r="J548" s="97"/>
      <c r="K548" s="96"/>
      <c r="L548" s="95">
        <v>144.83000000000001</v>
      </c>
      <c r="M548" s="94"/>
      <c r="N548" s="93">
        <v>1115</v>
      </c>
      <c r="AF548" s="89"/>
      <c r="AG548" s="71"/>
      <c r="AH548" s="71"/>
      <c r="AM548" s="71" t="s">
        <v>149</v>
      </c>
    </row>
    <row r="549" spans="1:39" s="53" customFormat="1" ht="15" x14ac:dyDescent="0.25">
      <c r="A549" s="117" t="s">
        <v>308</v>
      </c>
      <c r="B549" s="116" t="s">
        <v>307</v>
      </c>
      <c r="C549" s="218" t="s">
        <v>306</v>
      </c>
      <c r="D549" s="218"/>
      <c r="E549" s="218"/>
      <c r="F549" s="98" t="s">
        <v>174</v>
      </c>
      <c r="G549" s="96"/>
      <c r="H549" s="96"/>
      <c r="I549" s="129">
        <v>4.2040000000000001E-2</v>
      </c>
      <c r="J549" s="123">
        <v>5448.71</v>
      </c>
      <c r="K549" s="96"/>
      <c r="L549" s="95">
        <v>229.06</v>
      </c>
      <c r="M549" s="122">
        <v>7.7</v>
      </c>
      <c r="N549" s="93">
        <v>1764</v>
      </c>
      <c r="AF549" s="89"/>
      <c r="AG549" s="71"/>
      <c r="AH549" s="71" t="s">
        <v>306</v>
      </c>
      <c r="AM549" s="71"/>
    </row>
    <row r="550" spans="1:39" s="53" customFormat="1" ht="15" x14ac:dyDescent="0.25">
      <c r="A550" s="100"/>
      <c r="B550" s="99"/>
      <c r="C550" s="218" t="s">
        <v>149</v>
      </c>
      <c r="D550" s="218"/>
      <c r="E550" s="218"/>
      <c r="F550" s="98"/>
      <c r="G550" s="96"/>
      <c r="H550" s="96"/>
      <c r="I550" s="96"/>
      <c r="J550" s="97"/>
      <c r="K550" s="96"/>
      <c r="L550" s="95">
        <v>229.06</v>
      </c>
      <c r="M550" s="94"/>
      <c r="N550" s="93">
        <v>1764</v>
      </c>
      <c r="AF550" s="89"/>
      <c r="AG550" s="71"/>
      <c r="AH550" s="71"/>
      <c r="AM550" s="71" t="s">
        <v>149</v>
      </c>
    </row>
    <row r="551" spans="1:39" s="53" customFormat="1" ht="15" x14ac:dyDescent="0.25">
      <c r="A551" s="117" t="s">
        <v>305</v>
      </c>
      <c r="B551" s="116" t="s">
        <v>304</v>
      </c>
      <c r="C551" s="218" t="s">
        <v>303</v>
      </c>
      <c r="D551" s="218"/>
      <c r="E551" s="218"/>
      <c r="F551" s="98" t="s">
        <v>174</v>
      </c>
      <c r="G551" s="96"/>
      <c r="H551" s="96"/>
      <c r="I551" s="129">
        <v>3.16E-3</v>
      </c>
      <c r="J551" s="123">
        <v>5531.93</v>
      </c>
      <c r="K551" s="96"/>
      <c r="L551" s="95">
        <v>17.48</v>
      </c>
      <c r="M551" s="122">
        <v>7.7</v>
      </c>
      <c r="N551" s="118">
        <v>135</v>
      </c>
      <c r="AF551" s="89"/>
      <c r="AG551" s="71"/>
      <c r="AH551" s="71" t="s">
        <v>303</v>
      </c>
      <c r="AM551" s="71"/>
    </row>
    <row r="552" spans="1:39" s="53" customFormat="1" ht="15" x14ac:dyDescent="0.25">
      <c r="A552" s="100"/>
      <c r="B552" s="99"/>
      <c r="C552" s="218" t="s">
        <v>149</v>
      </c>
      <c r="D552" s="218"/>
      <c r="E552" s="218"/>
      <c r="F552" s="98"/>
      <c r="G552" s="96"/>
      <c r="H552" s="96"/>
      <c r="I552" s="96"/>
      <c r="J552" s="97"/>
      <c r="K552" s="96"/>
      <c r="L552" s="95">
        <v>17.48</v>
      </c>
      <c r="M552" s="94"/>
      <c r="N552" s="118">
        <v>135</v>
      </c>
      <c r="AF552" s="89"/>
      <c r="AG552" s="71"/>
      <c r="AH552" s="71"/>
      <c r="AM552" s="71" t="s">
        <v>149</v>
      </c>
    </row>
    <row r="553" spans="1:39" s="53" customFormat="1" ht="23.25" x14ac:dyDescent="0.25">
      <c r="A553" s="117" t="s">
        <v>302</v>
      </c>
      <c r="B553" s="116" t="s">
        <v>301</v>
      </c>
      <c r="C553" s="218" t="s">
        <v>300</v>
      </c>
      <c r="D553" s="218"/>
      <c r="E553" s="218"/>
      <c r="F553" s="98" t="s">
        <v>174</v>
      </c>
      <c r="G553" s="96"/>
      <c r="H553" s="96"/>
      <c r="I553" s="129">
        <v>4.4400000000000004E-3</v>
      </c>
      <c r="J553" s="123">
        <v>4979.1000000000004</v>
      </c>
      <c r="K553" s="96"/>
      <c r="L553" s="95">
        <v>22.11</v>
      </c>
      <c r="M553" s="122">
        <v>7.7</v>
      </c>
      <c r="N553" s="118">
        <v>170</v>
      </c>
      <c r="AF553" s="89"/>
      <c r="AG553" s="71"/>
      <c r="AH553" s="71" t="s">
        <v>300</v>
      </c>
      <c r="AM553" s="71"/>
    </row>
    <row r="554" spans="1:39" s="53" customFormat="1" ht="15" x14ac:dyDescent="0.25">
      <c r="A554" s="100"/>
      <c r="B554" s="99"/>
      <c r="C554" s="218" t="s">
        <v>149</v>
      </c>
      <c r="D554" s="218"/>
      <c r="E554" s="218"/>
      <c r="F554" s="98"/>
      <c r="G554" s="96"/>
      <c r="H554" s="96"/>
      <c r="I554" s="96"/>
      <c r="J554" s="97"/>
      <c r="K554" s="96"/>
      <c r="L554" s="95">
        <v>22.11</v>
      </c>
      <c r="M554" s="94"/>
      <c r="N554" s="118">
        <v>170</v>
      </c>
      <c r="AF554" s="89"/>
      <c r="AG554" s="71"/>
      <c r="AH554" s="71"/>
      <c r="AM554" s="71" t="s">
        <v>149</v>
      </c>
    </row>
    <row r="555" spans="1:39" s="53" customFormat="1" ht="23.25" x14ac:dyDescent="0.25">
      <c r="A555" s="117" t="s">
        <v>299</v>
      </c>
      <c r="B555" s="116" t="s">
        <v>298</v>
      </c>
      <c r="C555" s="218" t="s">
        <v>297</v>
      </c>
      <c r="D555" s="218"/>
      <c r="E555" s="218"/>
      <c r="F555" s="98" t="s">
        <v>174</v>
      </c>
      <c r="G555" s="96"/>
      <c r="H555" s="96"/>
      <c r="I555" s="129">
        <v>0.13184000000000001</v>
      </c>
      <c r="J555" s="123">
        <v>5150.21</v>
      </c>
      <c r="K555" s="96"/>
      <c r="L555" s="95">
        <v>679</v>
      </c>
      <c r="M555" s="122">
        <v>7.7</v>
      </c>
      <c r="N555" s="93">
        <v>5228</v>
      </c>
      <c r="AF555" s="89"/>
      <c r="AG555" s="71"/>
      <c r="AH555" s="71" t="s">
        <v>297</v>
      </c>
      <c r="AM555" s="71"/>
    </row>
    <row r="556" spans="1:39" s="53" customFormat="1" ht="15" x14ac:dyDescent="0.25">
      <c r="A556" s="100"/>
      <c r="B556" s="99"/>
      <c r="C556" s="218" t="s">
        <v>149</v>
      </c>
      <c r="D556" s="218"/>
      <c r="E556" s="218"/>
      <c r="F556" s="98"/>
      <c r="G556" s="96"/>
      <c r="H556" s="96"/>
      <c r="I556" s="96"/>
      <c r="J556" s="97"/>
      <c r="K556" s="96"/>
      <c r="L556" s="95">
        <v>679</v>
      </c>
      <c r="M556" s="94"/>
      <c r="N556" s="93">
        <v>5228</v>
      </c>
      <c r="AF556" s="89"/>
      <c r="AG556" s="71"/>
      <c r="AH556" s="71"/>
      <c r="AM556" s="71" t="s">
        <v>149</v>
      </c>
    </row>
    <row r="557" spans="1:39" s="53" customFormat="1" ht="15" x14ac:dyDescent="0.25">
      <c r="A557" s="117" t="s">
        <v>296</v>
      </c>
      <c r="B557" s="116" t="s">
        <v>295</v>
      </c>
      <c r="C557" s="218" t="s">
        <v>294</v>
      </c>
      <c r="D557" s="218"/>
      <c r="E557" s="218"/>
      <c r="F557" s="98" t="s">
        <v>174</v>
      </c>
      <c r="G557" s="96"/>
      <c r="H557" s="96"/>
      <c r="I557" s="136">
        <v>5.0092000000000001E-3</v>
      </c>
      <c r="J557" s="123">
        <v>25542.66</v>
      </c>
      <c r="K557" s="96"/>
      <c r="L557" s="95">
        <v>127.95</v>
      </c>
      <c r="M557" s="122">
        <v>7.7</v>
      </c>
      <c r="N557" s="118">
        <v>985</v>
      </c>
      <c r="AF557" s="89"/>
      <c r="AG557" s="71"/>
      <c r="AH557" s="71" t="s">
        <v>294</v>
      </c>
      <c r="AM557" s="71"/>
    </row>
    <row r="558" spans="1:39" s="53" customFormat="1" ht="15" x14ac:dyDescent="0.25">
      <c r="A558" s="100"/>
      <c r="B558" s="99"/>
      <c r="C558" s="218" t="s">
        <v>149</v>
      </c>
      <c r="D558" s="218"/>
      <c r="E558" s="218"/>
      <c r="F558" s="98"/>
      <c r="G558" s="96"/>
      <c r="H558" s="96"/>
      <c r="I558" s="96"/>
      <c r="J558" s="97"/>
      <c r="K558" s="96"/>
      <c r="L558" s="95">
        <v>127.95</v>
      </c>
      <c r="M558" s="94"/>
      <c r="N558" s="118">
        <v>985</v>
      </c>
      <c r="AF558" s="89"/>
      <c r="AG558" s="71"/>
      <c r="AH558" s="71"/>
      <c r="AM558" s="71" t="s">
        <v>149</v>
      </c>
    </row>
    <row r="559" spans="1:39" s="53" customFormat="1" ht="15" x14ac:dyDescent="0.25">
      <c r="A559" s="117" t="s">
        <v>293</v>
      </c>
      <c r="B559" s="116" t="s">
        <v>292</v>
      </c>
      <c r="C559" s="218" t="s">
        <v>290</v>
      </c>
      <c r="D559" s="218"/>
      <c r="E559" s="218"/>
      <c r="F559" s="98" t="s">
        <v>291</v>
      </c>
      <c r="G559" s="96"/>
      <c r="H559" s="96"/>
      <c r="I559" s="138">
        <v>0.97050499999999995</v>
      </c>
      <c r="J559" s="95">
        <v>254</v>
      </c>
      <c r="K559" s="96"/>
      <c r="L559" s="95">
        <v>246.51</v>
      </c>
      <c r="M559" s="122">
        <v>7.7</v>
      </c>
      <c r="N559" s="93">
        <v>1898</v>
      </c>
      <c r="AF559" s="89"/>
      <c r="AG559" s="71"/>
      <c r="AH559" s="71" t="s">
        <v>290</v>
      </c>
      <c r="AM559" s="71"/>
    </row>
    <row r="560" spans="1:39" s="53" customFormat="1" ht="15" x14ac:dyDescent="0.25">
      <c r="A560" s="100"/>
      <c r="B560" s="99"/>
      <c r="C560" s="218" t="s">
        <v>149</v>
      </c>
      <c r="D560" s="218"/>
      <c r="E560" s="218"/>
      <c r="F560" s="98"/>
      <c r="G560" s="96"/>
      <c r="H560" s="96"/>
      <c r="I560" s="96"/>
      <c r="J560" s="97"/>
      <c r="K560" s="96"/>
      <c r="L560" s="95">
        <v>246.51</v>
      </c>
      <c r="M560" s="94"/>
      <c r="N560" s="93">
        <v>1898</v>
      </c>
      <c r="AF560" s="89"/>
      <c r="AG560" s="71"/>
      <c r="AH560" s="71"/>
      <c r="AM560" s="71" t="s">
        <v>149</v>
      </c>
    </row>
    <row r="561" spans="1:39" s="53" customFormat="1" ht="22.5" x14ac:dyDescent="0.25">
      <c r="A561" s="117" t="s">
        <v>289</v>
      </c>
      <c r="B561" s="116" t="s">
        <v>213</v>
      </c>
      <c r="C561" s="218" t="s">
        <v>288</v>
      </c>
      <c r="D561" s="218"/>
      <c r="E561" s="218"/>
      <c r="F561" s="98" t="s">
        <v>161</v>
      </c>
      <c r="G561" s="96"/>
      <c r="H561" s="96"/>
      <c r="I561" s="115">
        <v>3</v>
      </c>
      <c r="J561" s="97"/>
      <c r="K561" s="96"/>
      <c r="L561" s="97"/>
      <c r="M561" s="122">
        <v>7.7</v>
      </c>
      <c r="N561" s="114"/>
      <c r="AF561" s="89"/>
      <c r="AG561" s="71"/>
      <c r="AH561" s="71" t="s">
        <v>288</v>
      </c>
      <c r="AM561" s="71"/>
    </row>
    <row r="562" spans="1:39" s="53" customFormat="1" ht="15" x14ac:dyDescent="0.25">
      <c r="A562" s="100"/>
      <c r="B562" s="99"/>
      <c r="C562" s="218" t="s">
        <v>149</v>
      </c>
      <c r="D562" s="218"/>
      <c r="E562" s="218"/>
      <c r="F562" s="98"/>
      <c r="G562" s="96"/>
      <c r="H562" s="96"/>
      <c r="I562" s="96"/>
      <c r="J562" s="97"/>
      <c r="K562" s="96"/>
      <c r="L562" s="95">
        <v>0</v>
      </c>
      <c r="M562" s="94"/>
      <c r="N562" s="118">
        <v>0</v>
      </c>
      <c r="AF562" s="89"/>
      <c r="AG562" s="71"/>
      <c r="AH562" s="71"/>
      <c r="AM562" s="71" t="s">
        <v>149</v>
      </c>
    </row>
    <row r="563" spans="1:39" s="53" customFormat="1" ht="22.5" x14ac:dyDescent="0.25">
      <c r="A563" s="117" t="s">
        <v>287</v>
      </c>
      <c r="B563" s="116" t="s">
        <v>213</v>
      </c>
      <c r="C563" s="218" t="s">
        <v>286</v>
      </c>
      <c r="D563" s="218"/>
      <c r="E563" s="218"/>
      <c r="F563" s="98" t="s">
        <v>161</v>
      </c>
      <c r="G563" s="96"/>
      <c r="H563" s="96"/>
      <c r="I563" s="115">
        <v>3</v>
      </c>
      <c r="J563" s="97"/>
      <c r="K563" s="96"/>
      <c r="L563" s="97"/>
      <c r="M563" s="122">
        <v>7.7</v>
      </c>
      <c r="N563" s="114"/>
      <c r="AF563" s="89"/>
      <c r="AG563" s="71"/>
      <c r="AH563" s="71" t="s">
        <v>286</v>
      </c>
      <c r="AM563" s="71"/>
    </row>
    <row r="564" spans="1:39" s="53" customFormat="1" ht="15" x14ac:dyDescent="0.25">
      <c r="A564" s="100"/>
      <c r="B564" s="99"/>
      <c r="C564" s="218" t="s">
        <v>149</v>
      </c>
      <c r="D564" s="218"/>
      <c r="E564" s="218"/>
      <c r="F564" s="98"/>
      <c r="G564" s="96"/>
      <c r="H564" s="96"/>
      <c r="I564" s="96"/>
      <c r="J564" s="97"/>
      <c r="K564" s="96"/>
      <c r="L564" s="95">
        <v>0</v>
      </c>
      <c r="M564" s="94"/>
      <c r="N564" s="118">
        <v>0</v>
      </c>
      <c r="AF564" s="89"/>
      <c r="AG564" s="71"/>
      <c r="AH564" s="71"/>
      <c r="AM564" s="71" t="s">
        <v>149</v>
      </c>
    </row>
    <row r="565" spans="1:39" s="53" customFormat="1" ht="22.5" x14ac:dyDescent="0.25">
      <c r="A565" s="117" t="s">
        <v>285</v>
      </c>
      <c r="B565" s="116" t="s">
        <v>213</v>
      </c>
      <c r="C565" s="218" t="s">
        <v>284</v>
      </c>
      <c r="D565" s="218"/>
      <c r="E565" s="218"/>
      <c r="F565" s="98" t="s">
        <v>161</v>
      </c>
      <c r="G565" s="96"/>
      <c r="H565" s="96"/>
      <c r="I565" s="115">
        <v>3</v>
      </c>
      <c r="J565" s="97"/>
      <c r="K565" s="96"/>
      <c r="L565" s="97"/>
      <c r="M565" s="122">
        <v>7.7</v>
      </c>
      <c r="N565" s="114"/>
      <c r="AF565" s="89"/>
      <c r="AG565" s="71"/>
      <c r="AH565" s="71" t="s">
        <v>284</v>
      </c>
      <c r="AM565" s="71"/>
    </row>
    <row r="566" spans="1:39" s="53" customFormat="1" ht="15" x14ac:dyDescent="0.25">
      <c r="A566" s="100"/>
      <c r="B566" s="99"/>
      <c r="C566" s="218" t="s">
        <v>149</v>
      </c>
      <c r="D566" s="218"/>
      <c r="E566" s="218"/>
      <c r="F566" s="98"/>
      <c r="G566" s="96"/>
      <c r="H566" s="96"/>
      <c r="I566" s="96"/>
      <c r="J566" s="97"/>
      <c r="K566" s="96"/>
      <c r="L566" s="95">
        <v>0</v>
      </c>
      <c r="M566" s="94"/>
      <c r="N566" s="118">
        <v>0</v>
      </c>
      <c r="AF566" s="89"/>
      <c r="AG566" s="71"/>
      <c r="AH566" s="71"/>
      <c r="AM566" s="71" t="s">
        <v>149</v>
      </c>
    </row>
    <row r="567" spans="1:39" s="53" customFormat="1" ht="22.5" x14ac:dyDescent="0.25">
      <c r="A567" s="117" t="s">
        <v>283</v>
      </c>
      <c r="B567" s="116" t="s">
        <v>213</v>
      </c>
      <c r="C567" s="218" t="s">
        <v>282</v>
      </c>
      <c r="D567" s="218"/>
      <c r="E567" s="218"/>
      <c r="F567" s="98" t="s">
        <v>161</v>
      </c>
      <c r="G567" s="96"/>
      <c r="H567" s="96"/>
      <c r="I567" s="115">
        <v>3</v>
      </c>
      <c r="J567" s="97"/>
      <c r="K567" s="96"/>
      <c r="L567" s="97"/>
      <c r="M567" s="122">
        <v>7.7</v>
      </c>
      <c r="N567" s="114"/>
      <c r="AF567" s="89"/>
      <c r="AG567" s="71"/>
      <c r="AH567" s="71" t="s">
        <v>282</v>
      </c>
      <c r="AM567" s="71"/>
    </row>
    <row r="568" spans="1:39" s="53" customFormat="1" ht="15" x14ac:dyDescent="0.25">
      <c r="A568" s="100"/>
      <c r="B568" s="99"/>
      <c r="C568" s="218" t="s">
        <v>149</v>
      </c>
      <c r="D568" s="218"/>
      <c r="E568" s="218"/>
      <c r="F568" s="98"/>
      <c r="G568" s="96"/>
      <c r="H568" s="96"/>
      <c r="I568" s="96"/>
      <c r="J568" s="97"/>
      <c r="K568" s="96"/>
      <c r="L568" s="95">
        <v>0</v>
      </c>
      <c r="M568" s="94"/>
      <c r="N568" s="118">
        <v>0</v>
      </c>
      <c r="AF568" s="89"/>
      <c r="AG568" s="71"/>
      <c r="AH568" s="71"/>
      <c r="AM568" s="71" t="s">
        <v>149</v>
      </c>
    </row>
    <row r="569" spans="1:39" s="53" customFormat="1" ht="22.5" x14ac:dyDescent="0.25">
      <c r="A569" s="117" t="s">
        <v>281</v>
      </c>
      <c r="B569" s="116" t="s">
        <v>213</v>
      </c>
      <c r="C569" s="218" t="s">
        <v>280</v>
      </c>
      <c r="D569" s="218"/>
      <c r="E569" s="218"/>
      <c r="F569" s="98" t="s">
        <v>161</v>
      </c>
      <c r="G569" s="96"/>
      <c r="H569" s="96"/>
      <c r="I569" s="115">
        <v>6</v>
      </c>
      <c r="J569" s="97"/>
      <c r="K569" s="96"/>
      <c r="L569" s="97"/>
      <c r="M569" s="122">
        <v>7.7</v>
      </c>
      <c r="N569" s="114"/>
      <c r="AF569" s="89"/>
      <c r="AG569" s="71"/>
      <c r="AH569" s="71" t="s">
        <v>280</v>
      </c>
      <c r="AM569" s="71"/>
    </row>
    <row r="570" spans="1:39" s="53" customFormat="1" ht="15" x14ac:dyDescent="0.25">
      <c r="A570" s="100"/>
      <c r="B570" s="99"/>
      <c r="C570" s="218" t="s">
        <v>149</v>
      </c>
      <c r="D570" s="218"/>
      <c r="E570" s="218"/>
      <c r="F570" s="98"/>
      <c r="G570" s="96"/>
      <c r="H570" s="96"/>
      <c r="I570" s="96"/>
      <c r="J570" s="97"/>
      <c r="K570" s="96"/>
      <c r="L570" s="95">
        <v>0</v>
      </c>
      <c r="M570" s="94"/>
      <c r="N570" s="118">
        <v>0</v>
      </c>
      <c r="AF570" s="89"/>
      <c r="AG570" s="71"/>
      <c r="AH570" s="71"/>
      <c r="AM570" s="71" t="s">
        <v>149</v>
      </c>
    </row>
    <row r="571" spans="1:39" s="53" customFormat="1" ht="15" x14ac:dyDescent="0.25">
      <c r="A571" s="117" t="s">
        <v>279</v>
      </c>
      <c r="B571" s="116" t="s">
        <v>278</v>
      </c>
      <c r="C571" s="218" t="s">
        <v>277</v>
      </c>
      <c r="D571" s="218"/>
      <c r="E571" s="218"/>
      <c r="F571" s="98" t="s">
        <v>246</v>
      </c>
      <c r="G571" s="96"/>
      <c r="H571" s="96"/>
      <c r="I571" s="121">
        <v>0.02</v>
      </c>
      <c r="J571" s="123">
        <v>4000</v>
      </c>
      <c r="K571" s="96"/>
      <c r="L571" s="95">
        <v>80</v>
      </c>
      <c r="M571" s="122">
        <v>7.7</v>
      </c>
      <c r="N571" s="118">
        <v>616</v>
      </c>
      <c r="AF571" s="89"/>
      <c r="AG571" s="71"/>
      <c r="AH571" s="71" t="s">
        <v>277</v>
      </c>
      <c r="AM571" s="71"/>
    </row>
    <row r="572" spans="1:39" s="53" customFormat="1" ht="15" x14ac:dyDescent="0.25">
      <c r="A572" s="100"/>
      <c r="B572" s="99"/>
      <c r="C572" s="218" t="s">
        <v>149</v>
      </c>
      <c r="D572" s="218"/>
      <c r="E572" s="218"/>
      <c r="F572" s="98"/>
      <c r="G572" s="96"/>
      <c r="H572" s="96"/>
      <c r="I572" s="96"/>
      <c r="J572" s="97"/>
      <c r="K572" s="96"/>
      <c r="L572" s="95">
        <v>80</v>
      </c>
      <c r="M572" s="94"/>
      <c r="N572" s="118">
        <v>616</v>
      </c>
      <c r="AF572" s="89"/>
      <c r="AG572" s="71"/>
      <c r="AH572" s="71"/>
      <c r="AM572" s="71" t="s">
        <v>149</v>
      </c>
    </row>
    <row r="573" spans="1:39" s="53" customFormat="1" ht="15" x14ac:dyDescent="0.25">
      <c r="A573" s="215" t="s">
        <v>276</v>
      </c>
      <c r="B573" s="216"/>
      <c r="C573" s="216"/>
      <c r="D573" s="216"/>
      <c r="E573" s="216"/>
      <c r="F573" s="216"/>
      <c r="G573" s="216"/>
      <c r="H573" s="216"/>
      <c r="I573" s="216"/>
      <c r="J573" s="216"/>
      <c r="K573" s="216"/>
      <c r="L573" s="216"/>
      <c r="M573" s="216"/>
      <c r="N573" s="217"/>
      <c r="AF573" s="89"/>
      <c r="AG573" s="71" t="s">
        <v>276</v>
      </c>
      <c r="AH573" s="71"/>
      <c r="AM573" s="71"/>
    </row>
    <row r="574" spans="1:39" s="53" customFormat="1" ht="15" x14ac:dyDescent="0.25">
      <c r="A574" s="117" t="s">
        <v>275</v>
      </c>
      <c r="B574" s="116" t="s">
        <v>274</v>
      </c>
      <c r="C574" s="218" t="s">
        <v>273</v>
      </c>
      <c r="D574" s="218"/>
      <c r="E574" s="218"/>
      <c r="F574" s="98" t="s">
        <v>161</v>
      </c>
      <c r="G574" s="96"/>
      <c r="H574" s="96"/>
      <c r="I574" s="115">
        <v>1</v>
      </c>
      <c r="J574" s="97"/>
      <c r="K574" s="96"/>
      <c r="L574" s="97"/>
      <c r="M574" s="96"/>
      <c r="N574" s="114"/>
      <c r="AF574" s="89"/>
      <c r="AG574" s="71"/>
      <c r="AH574" s="71" t="s">
        <v>273</v>
      </c>
      <c r="AM574" s="71"/>
    </row>
    <row r="575" spans="1:39" s="53" customFormat="1" ht="22.5" x14ac:dyDescent="0.25">
      <c r="A575" s="127"/>
      <c r="B575" s="75" t="s">
        <v>186</v>
      </c>
      <c r="C575" s="208" t="s">
        <v>185</v>
      </c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209"/>
      <c r="AF575" s="89"/>
      <c r="AG575" s="71"/>
      <c r="AH575" s="71"/>
      <c r="AI575" s="51" t="s">
        <v>185</v>
      </c>
      <c r="AM575" s="71"/>
    </row>
    <row r="576" spans="1:39" s="53" customFormat="1" ht="15" x14ac:dyDescent="0.25">
      <c r="A576" s="111"/>
      <c r="B576" s="75" t="s">
        <v>82</v>
      </c>
      <c r="C576" s="210" t="s">
        <v>159</v>
      </c>
      <c r="D576" s="210"/>
      <c r="E576" s="210"/>
      <c r="F576" s="105"/>
      <c r="G576" s="90"/>
      <c r="H576" s="90"/>
      <c r="I576" s="90"/>
      <c r="J576" s="102">
        <v>3.21</v>
      </c>
      <c r="K576" s="113">
        <v>1.1499999999999999</v>
      </c>
      <c r="L576" s="102">
        <v>3.69</v>
      </c>
      <c r="M576" s="113">
        <v>66.09</v>
      </c>
      <c r="N576" s="101">
        <v>244</v>
      </c>
      <c r="AF576" s="89"/>
      <c r="AG576" s="71"/>
      <c r="AH576" s="71"/>
      <c r="AJ576" s="51" t="s">
        <v>159</v>
      </c>
      <c r="AM576" s="71"/>
    </row>
    <row r="577" spans="1:39" s="53" customFormat="1" ht="15" x14ac:dyDescent="0.25">
      <c r="A577" s="111"/>
      <c r="B577" s="75" t="s">
        <v>184</v>
      </c>
      <c r="C577" s="210" t="s">
        <v>183</v>
      </c>
      <c r="D577" s="210"/>
      <c r="E577" s="210"/>
      <c r="F577" s="105"/>
      <c r="G577" s="90"/>
      <c r="H577" s="90"/>
      <c r="I577" s="90"/>
      <c r="J577" s="102">
        <v>17.309999999999999</v>
      </c>
      <c r="K577" s="113">
        <v>1.1499999999999999</v>
      </c>
      <c r="L577" s="102">
        <v>19.91</v>
      </c>
      <c r="M577" s="113">
        <v>13.36</v>
      </c>
      <c r="N577" s="101">
        <v>266</v>
      </c>
      <c r="AF577" s="89"/>
      <c r="AG577" s="71"/>
      <c r="AH577" s="71"/>
      <c r="AJ577" s="51" t="s">
        <v>183</v>
      </c>
      <c r="AM577" s="71"/>
    </row>
    <row r="578" spans="1:39" s="53" customFormat="1" ht="15" x14ac:dyDescent="0.25">
      <c r="A578" s="111"/>
      <c r="B578" s="75" t="s">
        <v>203</v>
      </c>
      <c r="C578" s="210" t="s">
        <v>202</v>
      </c>
      <c r="D578" s="210"/>
      <c r="E578" s="210"/>
      <c r="F578" s="105"/>
      <c r="G578" s="90"/>
      <c r="H578" s="90"/>
      <c r="I578" s="90"/>
      <c r="J578" s="102">
        <v>2.0299999999999998</v>
      </c>
      <c r="K578" s="113">
        <v>1.1499999999999999</v>
      </c>
      <c r="L578" s="102">
        <v>2.33</v>
      </c>
      <c r="M578" s="113">
        <v>66.09</v>
      </c>
      <c r="N578" s="101">
        <v>154</v>
      </c>
      <c r="AF578" s="89"/>
      <c r="AG578" s="71"/>
      <c r="AH578" s="71"/>
      <c r="AJ578" s="51" t="s">
        <v>202</v>
      </c>
      <c r="AM578" s="71"/>
    </row>
    <row r="579" spans="1:39" s="53" customFormat="1" ht="15" x14ac:dyDescent="0.25">
      <c r="A579" s="111"/>
      <c r="B579" s="75" t="s">
        <v>182</v>
      </c>
      <c r="C579" s="210" t="s">
        <v>181</v>
      </c>
      <c r="D579" s="210"/>
      <c r="E579" s="210"/>
      <c r="F579" s="105"/>
      <c r="G579" s="90"/>
      <c r="H579" s="90"/>
      <c r="I579" s="90"/>
      <c r="J579" s="102">
        <v>0.06</v>
      </c>
      <c r="K579" s="90"/>
      <c r="L579" s="102">
        <v>0.06</v>
      </c>
      <c r="M579" s="126">
        <v>7.7</v>
      </c>
      <c r="N579" s="112"/>
      <c r="AF579" s="89"/>
      <c r="AG579" s="71"/>
      <c r="AH579" s="71"/>
      <c r="AJ579" s="51" t="s">
        <v>181</v>
      </c>
      <c r="AM579" s="71"/>
    </row>
    <row r="580" spans="1:39" s="53" customFormat="1" ht="15" x14ac:dyDescent="0.25">
      <c r="A580" s="106"/>
      <c r="B580" s="75"/>
      <c r="C580" s="210" t="s">
        <v>157</v>
      </c>
      <c r="D580" s="210"/>
      <c r="E580" s="210"/>
      <c r="F580" s="105" t="s">
        <v>158</v>
      </c>
      <c r="G580" s="113">
        <v>0.35</v>
      </c>
      <c r="H580" s="113">
        <v>1.1499999999999999</v>
      </c>
      <c r="I580" s="120">
        <v>0.40250000000000002</v>
      </c>
      <c r="J580" s="103"/>
      <c r="K580" s="90"/>
      <c r="L580" s="103"/>
      <c r="M580" s="90"/>
      <c r="N580" s="112"/>
      <c r="AF580" s="89"/>
      <c r="AG580" s="71"/>
      <c r="AH580" s="71"/>
      <c r="AK580" s="51" t="s">
        <v>157</v>
      </c>
      <c r="AM580" s="71"/>
    </row>
    <row r="581" spans="1:39" s="53" customFormat="1" ht="15" x14ac:dyDescent="0.25">
      <c r="A581" s="106"/>
      <c r="B581" s="75"/>
      <c r="C581" s="210" t="s">
        <v>201</v>
      </c>
      <c r="D581" s="210"/>
      <c r="E581" s="210"/>
      <c r="F581" s="105" t="s">
        <v>158</v>
      </c>
      <c r="G581" s="113">
        <v>0.15</v>
      </c>
      <c r="H581" s="113">
        <v>1.1499999999999999</v>
      </c>
      <c r="I581" s="120">
        <v>0.17249999999999999</v>
      </c>
      <c r="J581" s="103"/>
      <c r="K581" s="90"/>
      <c r="L581" s="103"/>
      <c r="M581" s="90"/>
      <c r="N581" s="112"/>
      <c r="AF581" s="89"/>
      <c r="AG581" s="71"/>
      <c r="AH581" s="71"/>
      <c r="AK581" s="51" t="s">
        <v>201</v>
      </c>
      <c r="AM581" s="71"/>
    </row>
    <row r="582" spans="1:39" s="53" customFormat="1" ht="15" x14ac:dyDescent="0.25">
      <c r="A582" s="111"/>
      <c r="B582" s="75"/>
      <c r="C582" s="219" t="s">
        <v>156</v>
      </c>
      <c r="D582" s="219"/>
      <c r="E582" s="219"/>
      <c r="F582" s="110"/>
      <c r="G582" s="94"/>
      <c r="H582" s="94"/>
      <c r="I582" s="94"/>
      <c r="J582" s="109">
        <v>20.58</v>
      </c>
      <c r="K582" s="94"/>
      <c r="L582" s="109">
        <v>23.66</v>
      </c>
      <c r="M582" s="94"/>
      <c r="N582" s="119">
        <v>510</v>
      </c>
      <c r="AF582" s="89"/>
      <c r="AG582" s="71"/>
      <c r="AH582" s="71"/>
      <c r="AL582" s="51" t="s">
        <v>156</v>
      </c>
      <c r="AM582" s="71"/>
    </row>
    <row r="583" spans="1:39" s="53" customFormat="1" ht="15" x14ac:dyDescent="0.25">
      <c r="A583" s="106"/>
      <c r="B583" s="75"/>
      <c r="C583" s="210" t="s">
        <v>155</v>
      </c>
      <c r="D583" s="210"/>
      <c r="E583" s="210"/>
      <c r="F583" s="105"/>
      <c r="G583" s="90"/>
      <c r="H583" s="90"/>
      <c r="I583" s="90"/>
      <c r="J583" s="103"/>
      <c r="K583" s="90"/>
      <c r="L583" s="102">
        <v>6.02</v>
      </c>
      <c r="M583" s="90"/>
      <c r="N583" s="101">
        <v>398</v>
      </c>
      <c r="AF583" s="89"/>
      <c r="AG583" s="71"/>
      <c r="AH583" s="71"/>
      <c r="AK583" s="51" t="s">
        <v>155</v>
      </c>
      <c r="AM583" s="71"/>
    </row>
    <row r="584" spans="1:39" s="53" customFormat="1" ht="23.25" x14ac:dyDescent="0.25">
      <c r="A584" s="106"/>
      <c r="B584" s="75" t="s">
        <v>259</v>
      </c>
      <c r="C584" s="210" t="s">
        <v>258</v>
      </c>
      <c r="D584" s="210"/>
      <c r="E584" s="210"/>
      <c r="F584" s="105" t="s">
        <v>151</v>
      </c>
      <c r="G584" s="104">
        <v>102</v>
      </c>
      <c r="H584" s="90"/>
      <c r="I584" s="104">
        <v>102</v>
      </c>
      <c r="J584" s="103"/>
      <c r="K584" s="90"/>
      <c r="L584" s="102">
        <v>6.14</v>
      </c>
      <c r="M584" s="90"/>
      <c r="N584" s="101">
        <v>406</v>
      </c>
      <c r="AF584" s="89"/>
      <c r="AG584" s="71"/>
      <c r="AH584" s="71"/>
      <c r="AK584" s="51" t="s">
        <v>258</v>
      </c>
      <c r="AM584" s="71"/>
    </row>
    <row r="585" spans="1:39" s="53" customFormat="1" ht="23.25" x14ac:dyDescent="0.25">
      <c r="A585" s="106"/>
      <c r="B585" s="75" t="s">
        <v>257</v>
      </c>
      <c r="C585" s="210" t="s">
        <v>256</v>
      </c>
      <c r="D585" s="210"/>
      <c r="E585" s="210"/>
      <c r="F585" s="105" t="s">
        <v>151</v>
      </c>
      <c r="G585" s="104">
        <v>51</v>
      </c>
      <c r="H585" s="90"/>
      <c r="I585" s="104">
        <v>51</v>
      </c>
      <c r="J585" s="103"/>
      <c r="K585" s="90"/>
      <c r="L585" s="102">
        <v>3.07</v>
      </c>
      <c r="M585" s="90"/>
      <c r="N585" s="101">
        <v>203</v>
      </c>
      <c r="AF585" s="89"/>
      <c r="AG585" s="71"/>
      <c r="AH585" s="71"/>
      <c r="AK585" s="51" t="s">
        <v>256</v>
      </c>
      <c r="AM585" s="71"/>
    </row>
    <row r="586" spans="1:39" s="53" customFormat="1" ht="15" x14ac:dyDescent="0.25">
      <c r="A586" s="100"/>
      <c r="B586" s="99"/>
      <c r="C586" s="218" t="s">
        <v>149</v>
      </c>
      <c r="D586" s="218"/>
      <c r="E586" s="218"/>
      <c r="F586" s="98"/>
      <c r="G586" s="96"/>
      <c r="H586" s="96"/>
      <c r="I586" s="96"/>
      <c r="J586" s="97"/>
      <c r="K586" s="96"/>
      <c r="L586" s="95">
        <v>32.869999999999997</v>
      </c>
      <c r="M586" s="94"/>
      <c r="N586" s="93">
        <v>1119</v>
      </c>
      <c r="AF586" s="89"/>
      <c r="AG586" s="71"/>
      <c r="AH586" s="71"/>
      <c r="AM586" s="71" t="s">
        <v>149</v>
      </c>
    </row>
    <row r="587" spans="1:39" s="53" customFormat="1" ht="34.5" x14ac:dyDescent="0.25">
      <c r="A587" s="117" t="s">
        <v>272</v>
      </c>
      <c r="B587" s="116" t="s">
        <v>271</v>
      </c>
      <c r="C587" s="218" t="s">
        <v>270</v>
      </c>
      <c r="D587" s="218"/>
      <c r="E587" s="218"/>
      <c r="F587" s="98" t="s">
        <v>174</v>
      </c>
      <c r="G587" s="96"/>
      <c r="H587" s="96"/>
      <c r="I587" s="129">
        <v>3.8949999999999999E-2</v>
      </c>
      <c r="J587" s="123">
        <v>10508</v>
      </c>
      <c r="K587" s="96"/>
      <c r="L587" s="95">
        <v>409.29</v>
      </c>
      <c r="M587" s="122">
        <v>7.7</v>
      </c>
      <c r="N587" s="93">
        <v>3152</v>
      </c>
      <c r="AF587" s="89"/>
      <c r="AG587" s="71"/>
      <c r="AH587" s="71" t="s">
        <v>270</v>
      </c>
      <c r="AM587" s="71"/>
    </row>
    <row r="588" spans="1:39" s="53" customFormat="1" ht="15" x14ac:dyDescent="0.25">
      <c r="A588" s="100"/>
      <c r="B588" s="99"/>
      <c r="C588" s="218" t="s">
        <v>149</v>
      </c>
      <c r="D588" s="218"/>
      <c r="E588" s="218"/>
      <c r="F588" s="98"/>
      <c r="G588" s="96"/>
      <c r="H588" s="96"/>
      <c r="I588" s="96"/>
      <c r="J588" s="97"/>
      <c r="K588" s="96"/>
      <c r="L588" s="95">
        <v>409.29</v>
      </c>
      <c r="M588" s="94"/>
      <c r="N588" s="93">
        <v>3152</v>
      </c>
      <c r="AF588" s="89"/>
      <c r="AG588" s="71"/>
      <c r="AH588" s="71"/>
      <c r="AM588" s="71" t="s">
        <v>149</v>
      </c>
    </row>
    <row r="589" spans="1:39" s="53" customFormat="1" ht="15" x14ac:dyDescent="0.25">
      <c r="A589" s="117" t="s">
        <v>269</v>
      </c>
      <c r="B589" s="116" t="s">
        <v>268</v>
      </c>
      <c r="C589" s="218" t="s">
        <v>266</v>
      </c>
      <c r="D589" s="218"/>
      <c r="E589" s="218"/>
      <c r="F589" s="98" t="s">
        <v>267</v>
      </c>
      <c r="G589" s="96"/>
      <c r="H589" s="96"/>
      <c r="I589" s="137">
        <v>9.6000000000000002E-2</v>
      </c>
      <c r="J589" s="95">
        <v>27.62</v>
      </c>
      <c r="K589" s="96"/>
      <c r="L589" s="95">
        <v>2.65</v>
      </c>
      <c r="M589" s="122">
        <v>7.7</v>
      </c>
      <c r="N589" s="118">
        <v>20</v>
      </c>
      <c r="AF589" s="89"/>
      <c r="AG589" s="71"/>
      <c r="AH589" s="71" t="s">
        <v>266</v>
      </c>
      <c r="AM589" s="71"/>
    </row>
    <row r="590" spans="1:39" s="53" customFormat="1" ht="15" x14ac:dyDescent="0.25">
      <c r="A590" s="100"/>
      <c r="B590" s="99"/>
      <c r="C590" s="218" t="s">
        <v>149</v>
      </c>
      <c r="D590" s="218"/>
      <c r="E590" s="218"/>
      <c r="F590" s="98"/>
      <c r="G590" s="96"/>
      <c r="H590" s="96"/>
      <c r="I590" s="96"/>
      <c r="J590" s="97"/>
      <c r="K590" s="96"/>
      <c r="L590" s="95">
        <v>2.65</v>
      </c>
      <c r="M590" s="94"/>
      <c r="N590" s="118">
        <v>20</v>
      </c>
      <c r="AF590" s="89"/>
      <c r="AG590" s="71"/>
      <c r="AH590" s="71"/>
      <c r="AM590" s="71" t="s">
        <v>149</v>
      </c>
    </row>
    <row r="591" spans="1:39" s="53" customFormat="1" ht="15" x14ac:dyDescent="0.25">
      <c r="A591" s="117" t="s">
        <v>265</v>
      </c>
      <c r="B591" s="116" t="s">
        <v>264</v>
      </c>
      <c r="C591" s="218" t="s">
        <v>263</v>
      </c>
      <c r="D591" s="218"/>
      <c r="E591" s="218"/>
      <c r="F591" s="98" t="s">
        <v>174</v>
      </c>
      <c r="G591" s="96"/>
      <c r="H591" s="96"/>
      <c r="I591" s="136">
        <v>1.2909999999999999E-4</v>
      </c>
      <c r="J591" s="123">
        <v>10080.84</v>
      </c>
      <c r="K591" s="96"/>
      <c r="L591" s="95">
        <v>1.3</v>
      </c>
      <c r="M591" s="122">
        <v>7.7</v>
      </c>
      <c r="N591" s="118">
        <v>10</v>
      </c>
      <c r="AF591" s="89"/>
      <c r="AG591" s="71"/>
      <c r="AH591" s="71" t="s">
        <v>263</v>
      </c>
      <c r="AM591" s="71"/>
    </row>
    <row r="592" spans="1:39" s="53" customFormat="1" ht="15" x14ac:dyDescent="0.25">
      <c r="A592" s="100"/>
      <c r="B592" s="99"/>
      <c r="C592" s="218" t="s">
        <v>149</v>
      </c>
      <c r="D592" s="218"/>
      <c r="E592" s="218"/>
      <c r="F592" s="98"/>
      <c r="G592" s="96"/>
      <c r="H592" s="96"/>
      <c r="I592" s="96"/>
      <c r="J592" s="97"/>
      <c r="K592" s="96"/>
      <c r="L592" s="95">
        <v>1.3</v>
      </c>
      <c r="M592" s="94"/>
      <c r="N592" s="118">
        <v>10</v>
      </c>
      <c r="AF592" s="89"/>
      <c r="AG592" s="71"/>
      <c r="AH592" s="71"/>
      <c r="AM592" s="71" t="s">
        <v>149</v>
      </c>
    </row>
    <row r="593" spans="1:39" s="53" customFormat="1" ht="15" x14ac:dyDescent="0.25">
      <c r="A593" s="117" t="s">
        <v>262</v>
      </c>
      <c r="B593" s="116" t="s">
        <v>261</v>
      </c>
      <c r="C593" s="218" t="s">
        <v>260</v>
      </c>
      <c r="D593" s="218"/>
      <c r="E593" s="218"/>
      <c r="F593" s="98" t="s">
        <v>161</v>
      </c>
      <c r="G593" s="96"/>
      <c r="H593" s="96"/>
      <c r="I593" s="115">
        <v>1</v>
      </c>
      <c r="J593" s="97"/>
      <c r="K593" s="96"/>
      <c r="L593" s="97"/>
      <c r="M593" s="96"/>
      <c r="N593" s="114"/>
      <c r="AF593" s="89"/>
      <c r="AG593" s="71"/>
      <c r="AH593" s="71" t="s">
        <v>260</v>
      </c>
      <c r="AM593" s="71"/>
    </row>
    <row r="594" spans="1:39" s="53" customFormat="1" ht="22.5" x14ac:dyDescent="0.25">
      <c r="A594" s="127"/>
      <c r="B594" s="75" t="s">
        <v>186</v>
      </c>
      <c r="C594" s="208" t="s">
        <v>185</v>
      </c>
      <c r="D594" s="208"/>
      <c r="E594" s="208"/>
      <c r="F594" s="208"/>
      <c r="G594" s="208"/>
      <c r="H594" s="208"/>
      <c r="I594" s="208"/>
      <c r="J594" s="208"/>
      <c r="K594" s="208"/>
      <c r="L594" s="208"/>
      <c r="M594" s="208"/>
      <c r="N594" s="209"/>
      <c r="AF594" s="89"/>
      <c r="AG594" s="71"/>
      <c r="AH594" s="71"/>
      <c r="AI594" s="51" t="s">
        <v>185</v>
      </c>
      <c r="AM594" s="71"/>
    </row>
    <row r="595" spans="1:39" s="53" customFormat="1" ht="15" x14ac:dyDescent="0.25">
      <c r="A595" s="111"/>
      <c r="B595" s="75" t="s">
        <v>82</v>
      </c>
      <c r="C595" s="210" t="s">
        <v>159</v>
      </c>
      <c r="D595" s="210"/>
      <c r="E595" s="210"/>
      <c r="F595" s="105"/>
      <c r="G595" s="90"/>
      <c r="H595" s="90"/>
      <c r="I595" s="90"/>
      <c r="J595" s="102">
        <v>59.55</v>
      </c>
      <c r="K595" s="113">
        <v>1.1499999999999999</v>
      </c>
      <c r="L595" s="102">
        <v>68.48</v>
      </c>
      <c r="M595" s="113">
        <v>66.09</v>
      </c>
      <c r="N595" s="107">
        <v>4526</v>
      </c>
      <c r="AF595" s="89"/>
      <c r="AG595" s="71"/>
      <c r="AH595" s="71"/>
      <c r="AJ595" s="51" t="s">
        <v>159</v>
      </c>
      <c r="AM595" s="71"/>
    </row>
    <row r="596" spans="1:39" s="53" customFormat="1" ht="15" x14ac:dyDescent="0.25">
      <c r="A596" s="111"/>
      <c r="B596" s="75" t="s">
        <v>184</v>
      </c>
      <c r="C596" s="210" t="s">
        <v>183</v>
      </c>
      <c r="D596" s="210"/>
      <c r="E596" s="210"/>
      <c r="F596" s="105"/>
      <c r="G596" s="90"/>
      <c r="H596" s="90"/>
      <c r="I596" s="90"/>
      <c r="J596" s="102">
        <v>28.13</v>
      </c>
      <c r="K596" s="113">
        <v>1.1499999999999999</v>
      </c>
      <c r="L596" s="102">
        <v>32.35</v>
      </c>
      <c r="M596" s="113">
        <v>13.36</v>
      </c>
      <c r="N596" s="101">
        <v>432</v>
      </c>
      <c r="AF596" s="89"/>
      <c r="AG596" s="71"/>
      <c r="AH596" s="71"/>
      <c r="AJ596" s="51" t="s">
        <v>183</v>
      </c>
      <c r="AM596" s="71"/>
    </row>
    <row r="597" spans="1:39" s="53" customFormat="1" ht="15" x14ac:dyDescent="0.25">
      <c r="A597" s="111"/>
      <c r="B597" s="75" t="s">
        <v>203</v>
      </c>
      <c r="C597" s="210" t="s">
        <v>202</v>
      </c>
      <c r="D597" s="210"/>
      <c r="E597" s="210"/>
      <c r="F597" s="105"/>
      <c r="G597" s="90"/>
      <c r="H597" s="90"/>
      <c r="I597" s="90"/>
      <c r="J597" s="102">
        <v>3.3</v>
      </c>
      <c r="K597" s="113">
        <v>1.1499999999999999</v>
      </c>
      <c r="L597" s="102">
        <v>3.8</v>
      </c>
      <c r="M597" s="113">
        <v>66.09</v>
      </c>
      <c r="N597" s="101">
        <v>251</v>
      </c>
      <c r="AF597" s="89"/>
      <c r="AG597" s="71"/>
      <c r="AH597" s="71"/>
      <c r="AJ597" s="51" t="s">
        <v>202</v>
      </c>
      <c r="AM597" s="71"/>
    </row>
    <row r="598" spans="1:39" s="53" customFormat="1" ht="15" x14ac:dyDescent="0.25">
      <c r="A598" s="111"/>
      <c r="B598" s="75" t="s">
        <v>182</v>
      </c>
      <c r="C598" s="210" t="s">
        <v>181</v>
      </c>
      <c r="D598" s="210"/>
      <c r="E598" s="210"/>
      <c r="F598" s="105"/>
      <c r="G598" s="90"/>
      <c r="H598" s="90"/>
      <c r="I598" s="90"/>
      <c r="J598" s="102">
        <v>34.58</v>
      </c>
      <c r="K598" s="90"/>
      <c r="L598" s="102">
        <v>34.58</v>
      </c>
      <c r="M598" s="126">
        <v>7.7</v>
      </c>
      <c r="N598" s="101">
        <v>266</v>
      </c>
      <c r="AF598" s="89"/>
      <c r="AG598" s="71"/>
      <c r="AH598" s="71"/>
      <c r="AJ598" s="51" t="s">
        <v>181</v>
      </c>
      <c r="AM598" s="71"/>
    </row>
    <row r="599" spans="1:39" s="53" customFormat="1" ht="15" x14ac:dyDescent="0.25">
      <c r="A599" s="106"/>
      <c r="B599" s="75"/>
      <c r="C599" s="210" t="s">
        <v>157</v>
      </c>
      <c r="D599" s="210"/>
      <c r="E599" s="210"/>
      <c r="F599" s="105" t="s">
        <v>158</v>
      </c>
      <c r="G599" s="113">
        <v>6.19</v>
      </c>
      <c r="H599" s="113">
        <v>1.1499999999999999</v>
      </c>
      <c r="I599" s="120">
        <v>7.1185</v>
      </c>
      <c r="J599" s="103"/>
      <c r="K599" s="90"/>
      <c r="L599" s="103"/>
      <c r="M599" s="90"/>
      <c r="N599" s="112"/>
      <c r="AF599" s="89"/>
      <c r="AG599" s="71"/>
      <c r="AH599" s="71"/>
      <c r="AK599" s="51" t="s">
        <v>157</v>
      </c>
      <c r="AM599" s="71"/>
    </row>
    <row r="600" spans="1:39" s="53" customFormat="1" ht="15" x14ac:dyDescent="0.25">
      <c r="A600" s="106"/>
      <c r="B600" s="75"/>
      <c r="C600" s="210" t="s">
        <v>201</v>
      </c>
      <c r="D600" s="210"/>
      <c r="E600" s="210"/>
      <c r="F600" s="105" t="s">
        <v>158</v>
      </c>
      <c r="G600" s="113">
        <v>0.27</v>
      </c>
      <c r="H600" s="113">
        <v>1.1499999999999999</v>
      </c>
      <c r="I600" s="120">
        <v>0.3105</v>
      </c>
      <c r="J600" s="103"/>
      <c r="K600" s="90"/>
      <c r="L600" s="103"/>
      <c r="M600" s="90"/>
      <c r="N600" s="112"/>
      <c r="AF600" s="89"/>
      <c r="AG600" s="71"/>
      <c r="AH600" s="71"/>
      <c r="AK600" s="51" t="s">
        <v>201</v>
      </c>
      <c r="AM600" s="71"/>
    </row>
    <row r="601" spans="1:39" s="53" customFormat="1" ht="15" x14ac:dyDescent="0.25">
      <c r="A601" s="111"/>
      <c r="B601" s="75"/>
      <c r="C601" s="219" t="s">
        <v>156</v>
      </c>
      <c r="D601" s="219"/>
      <c r="E601" s="219"/>
      <c r="F601" s="110"/>
      <c r="G601" s="94"/>
      <c r="H601" s="94"/>
      <c r="I601" s="94"/>
      <c r="J601" s="109">
        <v>122.26</v>
      </c>
      <c r="K601" s="94"/>
      <c r="L601" s="109">
        <v>135.41</v>
      </c>
      <c r="M601" s="94"/>
      <c r="N601" s="108">
        <v>5224</v>
      </c>
      <c r="AF601" s="89"/>
      <c r="AG601" s="71"/>
      <c r="AH601" s="71"/>
      <c r="AL601" s="51" t="s">
        <v>156</v>
      </c>
      <c r="AM601" s="71"/>
    </row>
    <row r="602" spans="1:39" s="53" customFormat="1" ht="15" x14ac:dyDescent="0.25">
      <c r="A602" s="106"/>
      <c r="B602" s="75"/>
      <c r="C602" s="210" t="s">
        <v>155</v>
      </c>
      <c r="D602" s="210"/>
      <c r="E602" s="210"/>
      <c r="F602" s="105"/>
      <c r="G602" s="90"/>
      <c r="H602" s="90"/>
      <c r="I602" s="90"/>
      <c r="J602" s="103"/>
      <c r="K602" s="90"/>
      <c r="L602" s="102">
        <v>72.28</v>
      </c>
      <c r="M602" s="90"/>
      <c r="N602" s="107">
        <v>4777</v>
      </c>
      <c r="AF602" s="89"/>
      <c r="AG602" s="71"/>
      <c r="AH602" s="71"/>
      <c r="AK602" s="51" t="s">
        <v>155</v>
      </c>
      <c r="AM602" s="71"/>
    </row>
    <row r="603" spans="1:39" s="53" customFormat="1" ht="23.25" x14ac:dyDescent="0.25">
      <c r="A603" s="106"/>
      <c r="B603" s="75" t="s">
        <v>259</v>
      </c>
      <c r="C603" s="210" t="s">
        <v>258</v>
      </c>
      <c r="D603" s="210"/>
      <c r="E603" s="210"/>
      <c r="F603" s="105" t="s">
        <v>151</v>
      </c>
      <c r="G603" s="104">
        <v>102</v>
      </c>
      <c r="H603" s="90"/>
      <c r="I603" s="104">
        <v>102</v>
      </c>
      <c r="J603" s="103"/>
      <c r="K603" s="90"/>
      <c r="L603" s="102">
        <v>73.73</v>
      </c>
      <c r="M603" s="90"/>
      <c r="N603" s="107">
        <v>4873</v>
      </c>
      <c r="AF603" s="89"/>
      <c r="AG603" s="71"/>
      <c r="AH603" s="71"/>
      <c r="AK603" s="51" t="s">
        <v>258</v>
      </c>
      <c r="AM603" s="71"/>
    </row>
    <row r="604" spans="1:39" s="53" customFormat="1" ht="23.25" x14ac:dyDescent="0.25">
      <c r="A604" s="106"/>
      <c r="B604" s="75" t="s">
        <v>257</v>
      </c>
      <c r="C604" s="210" t="s">
        <v>256</v>
      </c>
      <c r="D604" s="210"/>
      <c r="E604" s="210"/>
      <c r="F604" s="105" t="s">
        <v>151</v>
      </c>
      <c r="G604" s="104">
        <v>51</v>
      </c>
      <c r="H604" s="90"/>
      <c r="I604" s="104">
        <v>51</v>
      </c>
      <c r="J604" s="103"/>
      <c r="K604" s="90"/>
      <c r="L604" s="102">
        <v>36.86</v>
      </c>
      <c r="M604" s="90"/>
      <c r="N604" s="107">
        <v>2436</v>
      </c>
      <c r="AF604" s="89"/>
      <c r="AG604" s="71"/>
      <c r="AH604" s="71"/>
      <c r="AK604" s="51" t="s">
        <v>256</v>
      </c>
      <c r="AM604" s="71"/>
    </row>
    <row r="605" spans="1:39" s="53" customFormat="1" ht="15" x14ac:dyDescent="0.25">
      <c r="A605" s="100"/>
      <c r="B605" s="99"/>
      <c r="C605" s="218" t="s">
        <v>149</v>
      </c>
      <c r="D605" s="218"/>
      <c r="E605" s="218"/>
      <c r="F605" s="98"/>
      <c r="G605" s="96"/>
      <c r="H605" s="96"/>
      <c r="I605" s="96"/>
      <c r="J605" s="97"/>
      <c r="K605" s="96"/>
      <c r="L605" s="95">
        <v>246</v>
      </c>
      <c r="M605" s="94"/>
      <c r="N605" s="93">
        <v>12533</v>
      </c>
      <c r="AF605" s="89"/>
      <c r="AG605" s="71"/>
      <c r="AH605" s="71"/>
      <c r="AM605" s="71" t="s">
        <v>149</v>
      </c>
    </row>
    <row r="606" spans="1:39" s="53" customFormat="1" ht="15" x14ac:dyDescent="0.25">
      <c r="A606" s="117" t="s">
        <v>255</v>
      </c>
      <c r="B606" s="116" t="s">
        <v>254</v>
      </c>
      <c r="C606" s="218" t="s">
        <v>253</v>
      </c>
      <c r="D606" s="218"/>
      <c r="E606" s="218"/>
      <c r="F606" s="98" t="s">
        <v>161</v>
      </c>
      <c r="G606" s="96"/>
      <c r="H606" s="96"/>
      <c r="I606" s="115">
        <v>1</v>
      </c>
      <c r="J606" s="97"/>
      <c r="K606" s="96"/>
      <c r="L606" s="97"/>
      <c r="M606" s="96"/>
      <c r="N606" s="114"/>
      <c r="AF606" s="89"/>
      <c r="AG606" s="71"/>
      <c r="AH606" s="71" t="s">
        <v>253</v>
      </c>
      <c r="AM606" s="71"/>
    </row>
    <row r="607" spans="1:39" s="53" customFormat="1" ht="15" x14ac:dyDescent="0.25">
      <c r="A607" s="111"/>
      <c r="B607" s="75" t="s">
        <v>82</v>
      </c>
      <c r="C607" s="210" t="s">
        <v>159</v>
      </c>
      <c r="D607" s="210"/>
      <c r="E607" s="210"/>
      <c r="F607" s="105"/>
      <c r="G607" s="90"/>
      <c r="H607" s="90"/>
      <c r="I607" s="90"/>
      <c r="J607" s="102">
        <v>98.92</v>
      </c>
      <c r="K607" s="90"/>
      <c r="L607" s="102">
        <v>98.92</v>
      </c>
      <c r="M607" s="113">
        <v>66.09</v>
      </c>
      <c r="N607" s="107">
        <v>6538</v>
      </c>
      <c r="AF607" s="89"/>
      <c r="AG607" s="71"/>
      <c r="AH607" s="71"/>
      <c r="AJ607" s="51" t="s">
        <v>159</v>
      </c>
      <c r="AM607" s="71"/>
    </row>
    <row r="608" spans="1:39" s="53" customFormat="1" ht="15" x14ac:dyDescent="0.25">
      <c r="A608" s="106"/>
      <c r="B608" s="75"/>
      <c r="C608" s="210" t="s">
        <v>157</v>
      </c>
      <c r="D608" s="210"/>
      <c r="E608" s="210"/>
      <c r="F608" s="105" t="s">
        <v>158</v>
      </c>
      <c r="G608" s="126">
        <v>8.1</v>
      </c>
      <c r="H608" s="90"/>
      <c r="I608" s="126">
        <v>8.1</v>
      </c>
      <c r="J608" s="103"/>
      <c r="K608" s="90"/>
      <c r="L608" s="103"/>
      <c r="M608" s="90"/>
      <c r="N608" s="112"/>
      <c r="AF608" s="89"/>
      <c r="AG608" s="71"/>
      <c r="AH608" s="71"/>
      <c r="AK608" s="51" t="s">
        <v>157</v>
      </c>
      <c r="AM608" s="71"/>
    </row>
    <row r="609" spans="1:40" s="53" customFormat="1" ht="15" x14ac:dyDescent="0.25">
      <c r="A609" s="111"/>
      <c r="B609" s="75"/>
      <c r="C609" s="219" t="s">
        <v>156</v>
      </c>
      <c r="D609" s="219"/>
      <c r="E609" s="219"/>
      <c r="F609" s="110"/>
      <c r="G609" s="94"/>
      <c r="H609" s="94"/>
      <c r="I609" s="94"/>
      <c r="J609" s="109">
        <v>98.92</v>
      </c>
      <c r="K609" s="94"/>
      <c r="L609" s="109">
        <v>98.92</v>
      </c>
      <c r="M609" s="94"/>
      <c r="N609" s="108">
        <v>6538</v>
      </c>
      <c r="AF609" s="89"/>
      <c r="AG609" s="71"/>
      <c r="AH609" s="71"/>
      <c r="AL609" s="51" t="s">
        <v>156</v>
      </c>
      <c r="AM609" s="71"/>
    </row>
    <row r="610" spans="1:40" s="53" customFormat="1" ht="15" x14ac:dyDescent="0.25">
      <c r="A610" s="106"/>
      <c r="B610" s="75"/>
      <c r="C610" s="210" t="s">
        <v>155</v>
      </c>
      <c r="D610" s="210"/>
      <c r="E610" s="210"/>
      <c r="F610" s="105"/>
      <c r="G610" s="90"/>
      <c r="H610" s="90"/>
      <c r="I610" s="90"/>
      <c r="J610" s="103"/>
      <c r="K610" s="90"/>
      <c r="L610" s="102">
        <v>98.92</v>
      </c>
      <c r="M610" s="90"/>
      <c r="N610" s="107">
        <v>6538</v>
      </c>
      <c r="AF610" s="89"/>
      <c r="AG610" s="71"/>
      <c r="AH610" s="71"/>
      <c r="AK610" s="51" t="s">
        <v>155</v>
      </c>
      <c r="AM610" s="71"/>
    </row>
    <row r="611" spans="1:40" s="53" customFormat="1" ht="23.25" x14ac:dyDescent="0.25">
      <c r="A611" s="106"/>
      <c r="B611" s="75" t="s">
        <v>154</v>
      </c>
      <c r="C611" s="210" t="s">
        <v>153</v>
      </c>
      <c r="D611" s="210"/>
      <c r="E611" s="210"/>
      <c r="F611" s="105" t="s">
        <v>151</v>
      </c>
      <c r="G611" s="104">
        <v>78</v>
      </c>
      <c r="H611" s="90"/>
      <c r="I611" s="104">
        <v>78</v>
      </c>
      <c r="J611" s="103"/>
      <c r="K611" s="90"/>
      <c r="L611" s="102">
        <v>77.16</v>
      </c>
      <c r="M611" s="90"/>
      <c r="N611" s="107">
        <v>5100</v>
      </c>
      <c r="AF611" s="89"/>
      <c r="AG611" s="71"/>
      <c r="AH611" s="71"/>
      <c r="AK611" s="51" t="s">
        <v>153</v>
      </c>
      <c r="AM611" s="71"/>
    </row>
    <row r="612" spans="1:40" s="53" customFormat="1" ht="23.25" x14ac:dyDescent="0.25">
      <c r="A612" s="106"/>
      <c r="B612" s="75" t="s">
        <v>152</v>
      </c>
      <c r="C612" s="210" t="s">
        <v>150</v>
      </c>
      <c r="D612" s="210"/>
      <c r="E612" s="210"/>
      <c r="F612" s="105" t="s">
        <v>151</v>
      </c>
      <c r="G612" s="104">
        <v>36</v>
      </c>
      <c r="H612" s="90"/>
      <c r="I612" s="104">
        <v>36</v>
      </c>
      <c r="J612" s="103"/>
      <c r="K612" s="90"/>
      <c r="L612" s="102">
        <v>35.61</v>
      </c>
      <c r="M612" s="90"/>
      <c r="N612" s="107">
        <v>2354</v>
      </c>
      <c r="AF612" s="89"/>
      <c r="AG612" s="71"/>
      <c r="AH612" s="71"/>
      <c r="AK612" s="51" t="s">
        <v>150</v>
      </c>
      <c r="AM612" s="71"/>
    </row>
    <row r="613" spans="1:40" s="53" customFormat="1" ht="15" x14ac:dyDescent="0.25">
      <c r="A613" s="100"/>
      <c r="B613" s="99"/>
      <c r="C613" s="218" t="s">
        <v>149</v>
      </c>
      <c r="D613" s="218"/>
      <c r="E613" s="218"/>
      <c r="F613" s="98"/>
      <c r="G613" s="96"/>
      <c r="H613" s="96"/>
      <c r="I613" s="96"/>
      <c r="J613" s="97"/>
      <c r="K613" s="96"/>
      <c r="L613" s="95">
        <v>211.69</v>
      </c>
      <c r="M613" s="94"/>
      <c r="N613" s="93">
        <v>13992</v>
      </c>
      <c r="AF613" s="89"/>
      <c r="AG613" s="71"/>
      <c r="AH613" s="71"/>
      <c r="AM613" s="71" t="s">
        <v>149</v>
      </c>
    </row>
    <row r="614" spans="1:40" s="53" customFormat="1" ht="23.25" x14ac:dyDescent="0.25">
      <c r="A614" s="117" t="s">
        <v>252</v>
      </c>
      <c r="B614" s="116" t="s">
        <v>251</v>
      </c>
      <c r="C614" s="218" t="s">
        <v>250</v>
      </c>
      <c r="D614" s="218"/>
      <c r="E614" s="218"/>
      <c r="F614" s="98" t="s">
        <v>161</v>
      </c>
      <c r="G614" s="96"/>
      <c r="H614" s="96"/>
      <c r="I614" s="115">
        <v>1</v>
      </c>
      <c r="J614" s="123">
        <v>43441.279999999999</v>
      </c>
      <c r="K614" s="96"/>
      <c r="L614" s="123">
        <v>7006.61</v>
      </c>
      <c r="M614" s="122">
        <v>6.2</v>
      </c>
      <c r="N614" s="93">
        <v>43441</v>
      </c>
      <c r="AF614" s="89"/>
      <c r="AG614" s="71"/>
      <c r="AH614" s="71" t="s">
        <v>250</v>
      </c>
      <c r="AM614" s="71"/>
    </row>
    <row r="615" spans="1:40" s="53" customFormat="1" ht="15" x14ac:dyDescent="0.25">
      <c r="A615" s="135"/>
      <c r="B615" s="134"/>
      <c r="C615" s="210" t="s">
        <v>249</v>
      </c>
      <c r="D615" s="210"/>
      <c r="E615" s="210"/>
      <c r="F615" s="210"/>
      <c r="G615" s="210"/>
      <c r="H615" s="210"/>
      <c r="I615" s="210"/>
      <c r="J615" s="210"/>
      <c r="K615" s="210"/>
      <c r="L615" s="210"/>
      <c r="M615" s="210"/>
      <c r="N615" s="220"/>
      <c r="AF615" s="89"/>
      <c r="AG615" s="71"/>
      <c r="AH615" s="71"/>
      <c r="AM615" s="71"/>
      <c r="AN615" s="51" t="s">
        <v>249</v>
      </c>
    </row>
    <row r="616" spans="1:40" s="53" customFormat="1" ht="15" x14ac:dyDescent="0.25">
      <c r="A616" s="100"/>
      <c r="B616" s="99"/>
      <c r="C616" s="218" t="s">
        <v>149</v>
      </c>
      <c r="D616" s="218"/>
      <c r="E616" s="218"/>
      <c r="F616" s="98"/>
      <c r="G616" s="96"/>
      <c r="H616" s="96"/>
      <c r="I616" s="96"/>
      <c r="J616" s="97"/>
      <c r="K616" s="96"/>
      <c r="L616" s="123">
        <v>7006.61</v>
      </c>
      <c r="M616" s="94"/>
      <c r="N616" s="93">
        <v>43441</v>
      </c>
      <c r="AF616" s="89"/>
      <c r="AG616" s="71"/>
      <c r="AH616" s="71"/>
      <c r="AM616" s="71" t="s">
        <v>149</v>
      </c>
    </row>
    <row r="617" spans="1:40" s="53" customFormat="1" ht="15" x14ac:dyDescent="0.25">
      <c r="A617" s="117" t="s">
        <v>248</v>
      </c>
      <c r="B617" s="116" t="s">
        <v>247</v>
      </c>
      <c r="C617" s="218" t="s">
        <v>245</v>
      </c>
      <c r="D617" s="218"/>
      <c r="E617" s="218"/>
      <c r="F617" s="98" t="s">
        <v>246</v>
      </c>
      <c r="G617" s="96"/>
      <c r="H617" s="96"/>
      <c r="I617" s="121">
        <v>0.06</v>
      </c>
      <c r="J617" s="123">
        <v>2161</v>
      </c>
      <c r="K617" s="96"/>
      <c r="L617" s="95">
        <v>129.66</v>
      </c>
      <c r="M617" s="122">
        <v>7.7</v>
      </c>
      <c r="N617" s="118">
        <v>998</v>
      </c>
      <c r="AF617" s="89"/>
      <c r="AG617" s="71"/>
      <c r="AH617" s="71" t="s">
        <v>245</v>
      </c>
      <c r="AM617" s="71"/>
    </row>
    <row r="618" spans="1:40" s="53" customFormat="1" ht="15" x14ac:dyDescent="0.25">
      <c r="A618" s="100"/>
      <c r="B618" s="99"/>
      <c r="C618" s="218" t="s">
        <v>149</v>
      </c>
      <c r="D618" s="218"/>
      <c r="E618" s="218"/>
      <c r="F618" s="98"/>
      <c r="G618" s="96"/>
      <c r="H618" s="96"/>
      <c r="I618" s="96"/>
      <c r="J618" s="97"/>
      <c r="K618" s="96"/>
      <c r="L618" s="95">
        <v>129.66</v>
      </c>
      <c r="M618" s="94"/>
      <c r="N618" s="118">
        <v>998</v>
      </c>
      <c r="AF618" s="89"/>
      <c r="AG618" s="71"/>
      <c r="AH618" s="71"/>
      <c r="AM618" s="71" t="s">
        <v>149</v>
      </c>
    </row>
    <row r="619" spans="1:40" s="53" customFormat="1" ht="45.75" x14ac:dyDescent="0.25">
      <c r="A619" s="117" t="s">
        <v>244</v>
      </c>
      <c r="B619" s="116" t="s">
        <v>243</v>
      </c>
      <c r="C619" s="218" t="s">
        <v>241</v>
      </c>
      <c r="D619" s="218"/>
      <c r="E619" s="218"/>
      <c r="F619" s="98" t="s">
        <v>242</v>
      </c>
      <c r="G619" s="96"/>
      <c r="H619" s="96"/>
      <c r="I619" s="122">
        <v>6.5</v>
      </c>
      <c r="J619" s="95">
        <v>6.34</v>
      </c>
      <c r="K619" s="96"/>
      <c r="L619" s="95">
        <v>41.21</v>
      </c>
      <c r="M619" s="122">
        <v>7.7</v>
      </c>
      <c r="N619" s="118">
        <v>317</v>
      </c>
      <c r="AF619" s="89"/>
      <c r="AG619" s="71"/>
      <c r="AH619" s="71" t="s">
        <v>241</v>
      </c>
      <c r="AM619" s="71"/>
    </row>
    <row r="620" spans="1:40" s="53" customFormat="1" ht="15" x14ac:dyDescent="0.25">
      <c r="A620" s="100"/>
      <c r="B620" s="99"/>
      <c r="C620" s="218" t="s">
        <v>149</v>
      </c>
      <c r="D620" s="218"/>
      <c r="E620" s="218"/>
      <c r="F620" s="98"/>
      <c r="G620" s="96"/>
      <c r="H620" s="96"/>
      <c r="I620" s="96"/>
      <c r="J620" s="97"/>
      <c r="K620" s="96"/>
      <c r="L620" s="95">
        <v>41.21</v>
      </c>
      <c r="M620" s="94"/>
      <c r="N620" s="118">
        <v>317</v>
      </c>
      <c r="AF620" s="89"/>
      <c r="AG620" s="71"/>
      <c r="AH620" s="71"/>
      <c r="AM620" s="71" t="s">
        <v>149</v>
      </c>
    </row>
    <row r="621" spans="1:40" s="53" customFormat="1" ht="23.25" x14ac:dyDescent="0.25">
      <c r="A621" s="117" t="s">
        <v>240</v>
      </c>
      <c r="B621" s="116" t="s">
        <v>239</v>
      </c>
      <c r="C621" s="218" t="s">
        <v>238</v>
      </c>
      <c r="D621" s="218"/>
      <c r="E621" s="218"/>
      <c r="F621" s="98" t="s">
        <v>161</v>
      </c>
      <c r="G621" s="96"/>
      <c r="H621" s="96"/>
      <c r="I621" s="115">
        <v>1</v>
      </c>
      <c r="J621" s="95">
        <v>99.1</v>
      </c>
      <c r="K621" s="96"/>
      <c r="L621" s="95">
        <v>99.1</v>
      </c>
      <c r="M621" s="122">
        <v>7.7</v>
      </c>
      <c r="N621" s="118">
        <v>763</v>
      </c>
      <c r="AF621" s="89"/>
      <c r="AG621" s="71"/>
      <c r="AH621" s="71" t="s">
        <v>238</v>
      </c>
      <c r="AM621" s="71"/>
    </row>
    <row r="622" spans="1:40" s="53" customFormat="1" ht="15" x14ac:dyDescent="0.25">
      <c r="A622" s="100"/>
      <c r="B622" s="99"/>
      <c r="C622" s="218" t="s">
        <v>149</v>
      </c>
      <c r="D622" s="218"/>
      <c r="E622" s="218"/>
      <c r="F622" s="98"/>
      <c r="G622" s="96"/>
      <c r="H622" s="96"/>
      <c r="I622" s="96"/>
      <c r="J622" s="97"/>
      <c r="K622" s="96"/>
      <c r="L622" s="95">
        <v>99.1</v>
      </c>
      <c r="M622" s="94"/>
      <c r="N622" s="118">
        <v>763</v>
      </c>
      <c r="AF622" s="89"/>
      <c r="AG622" s="71"/>
      <c r="AH622" s="71"/>
      <c r="AM622" s="71" t="s">
        <v>149</v>
      </c>
    </row>
    <row r="623" spans="1:40" s="53" customFormat="1" ht="15" x14ac:dyDescent="0.25">
      <c r="A623" s="215" t="s">
        <v>237</v>
      </c>
      <c r="B623" s="216"/>
      <c r="C623" s="216"/>
      <c r="D623" s="216"/>
      <c r="E623" s="216"/>
      <c r="F623" s="216"/>
      <c r="G623" s="216"/>
      <c r="H623" s="216"/>
      <c r="I623" s="216"/>
      <c r="J623" s="216"/>
      <c r="K623" s="216"/>
      <c r="L623" s="216"/>
      <c r="M623" s="216"/>
      <c r="N623" s="217"/>
      <c r="AF623" s="89"/>
      <c r="AG623" s="71" t="s">
        <v>237</v>
      </c>
      <c r="AH623" s="71"/>
      <c r="AM623" s="71"/>
    </row>
    <row r="624" spans="1:40" s="53" customFormat="1" ht="45.75" x14ac:dyDescent="0.25">
      <c r="A624" s="117" t="s">
        <v>236</v>
      </c>
      <c r="B624" s="116" t="s">
        <v>235</v>
      </c>
      <c r="C624" s="218" t="s">
        <v>234</v>
      </c>
      <c r="D624" s="218"/>
      <c r="E624" s="218"/>
      <c r="F624" s="98" t="s">
        <v>232</v>
      </c>
      <c r="G624" s="96"/>
      <c r="H624" s="96"/>
      <c r="I624" s="124">
        <v>0.58050000000000002</v>
      </c>
      <c r="J624" s="97"/>
      <c r="K624" s="96"/>
      <c r="L624" s="97"/>
      <c r="M624" s="96"/>
      <c r="N624" s="114"/>
      <c r="AF624" s="89"/>
      <c r="AG624" s="71"/>
      <c r="AH624" s="71" t="s">
        <v>234</v>
      </c>
      <c r="AM624" s="71"/>
    </row>
    <row r="625" spans="1:39" s="53" customFormat="1" ht="22.5" x14ac:dyDescent="0.25">
      <c r="A625" s="127"/>
      <c r="B625" s="75" t="s">
        <v>186</v>
      </c>
      <c r="C625" s="208" t="s">
        <v>185</v>
      </c>
      <c r="D625" s="208"/>
      <c r="E625" s="208"/>
      <c r="F625" s="208"/>
      <c r="G625" s="208"/>
      <c r="H625" s="208"/>
      <c r="I625" s="208"/>
      <c r="J625" s="208"/>
      <c r="K625" s="208"/>
      <c r="L625" s="208"/>
      <c r="M625" s="208"/>
      <c r="N625" s="209"/>
      <c r="AF625" s="89"/>
      <c r="AG625" s="71"/>
      <c r="AH625" s="71"/>
      <c r="AI625" s="51" t="s">
        <v>185</v>
      </c>
      <c r="AM625" s="71"/>
    </row>
    <row r="626" spans="1:39" s="53" customFormat="1" ht="15" x14ac:dyDescent="0.25">
      <c r="A626" s="111"/>
      <c r="B626" s="75" t="s">
        <v>82</v>
      </c>
      <c r="C626" s="210" t="s">
        <v>159</v>
      </c>
      <c r="D626" s="210"/>
      <c r="E626" s="210"/>
      <c r="F626" s="105"/>
      <c r="G626" s="90"/>
      <c r="H626" s="90"/>
      <c r="I626" s="90"/>
      <c r="J626" s="102">
        <v>485.96</v>
      </c>
      <c r="K626" s="113">
        <v>1.1499999999999999</v>
      </c>
      <c r="L626" s="102">
        <v>324.41000000000003</v>
      </c>
      <c r="M626" s="113">
        <v>66.09</v>
      </c>
      <c r="N626" s="107">
        <v>21440</v>
      </c>
      <c r="AF626" s="89"/>
      <c r="AG626" s="71"/>
      <c r="AH626" s="71"/>
      <c r="AJ626" s="51" t="s">
        <v>159</v>
      </c>
      <c r="AM626" s="71"/>
    </row>
    <row r="627" spans="1:39" s="53" customFormat="1" ht="15" x14ac:dyDescent="0.25">
      <c r="A627" s="111"/>
      <c r="B627" s="75" t="s">
        <v>184</v>
      </c>
      <c r="C627" s="210" t="s">
        <v>183</v>
      </c>
      <c r="D627" s="210"/>
      <c r="E627" s="210"/>
      <c r="F627" s="105"/>
      <c r="G627" s="90"/>
      <c r="H627" s="90"/>
      <c r="I627" s="90"/>
      <c r="J627" s="132">
        <v>1769.36</v>
      </c>
      <c r="K627" s="113">
        <v>1.1499999999999999</v>
      </c>
      <c r="L627" s="132">
        <v>1181.18</v>
      </c>
      <c r="M627" s="113">
        <v>13.36</v>
      </c>
      <c r="N627" s="107">
        <v>15781</v>
      </c>
      <c r="AF627" s="89"/>
      <c r="AG627" s="71"/>
      <c r="AH627" s="71"/>
      <c r="AJ627" s="51" t="s">
        <v>183</v>
      </c>
      <c r="AM627" s="71"/>
    </row>
    <row r="628" spans="1:39" s="53" customFormat="1" ht="15" x14ac:dyDescent="0.25">
      <c r="A628" s="111"/>
      <c r="B628" s="75" t="s">
        <v>203</v>
      </c>
      <c r="C628" s="210" t="s">
        <v>202</v>
      </c>
      <c r="D628" s="210"/>
      <c r="E628" s="210"/>
      <c r="F628" s="105"/>
      <c r="G628" s="90"/>
      <c r="H628" s="90"/>
      <c r="I628" s="90"/>
      <c r="J628" s="102">
        <v>256.70999999999998</v>
      </c>
      <c r="K628" s="113">
        <v>1.1499999999999999</v>
      </c>
      <c r="L628" s="102">
        <v>171.37</v>
      </c>
      <c r="M628" s="113">
        <v>66.09</v>
      </c>
      <c r="N628" s="107">
        <v>11326</v>
      </c>
      <c r="AF628" s="89"/>
      <c r="AG628" s="71"/>
      <c r="AH628" s="71"/>
      <c r="AJ628" s="51" t="s">
        <v>202</v>
      </c>
      <c r="AM628" s="71"/>
    </row>
    <row r="629" spans="1:39" s="53" customFormat="1" ht="15" x14ac:dyDescent="0.25">
      <c r="A629" s="111"/>
      <c r="B629" s="75" t="s">
        <v>182</v>
      </c>
      <c r="C629" s="210" t="s">
        <v>181</v>
      </c>
      <c r="D629" s="210"/>
      <c r="E629" s="210"/>
      <c r="F629" s="105"/>
      <c r="G629" s="90"/>
      <c r="H629" s="90"/>
      <c r="I629" s="90"/>
      <c r="J629" s="102">
        <v>404.59</v>
      </c>
      <c r="K629" s="90"/>
      <c r="L629" s="102">
        <v>234.86</v>
      </c>
      <c r="M629" s="126">
        <v>7.7</v>
      </c>
      <c r="N629" s="107">
        <v>1808</v>
      </c>
      <c r="AF629" s="89"/>
      <c r="AG629" s="71"/>
      <c r="AH629" s="71"/>
      <c r="AJ629" s="51" t="s">
        <v>181</v>
      </c>
      <c r="AM629" s="71"/>
    </row>
    <row r="630" spans="1:39" s="53" customFormat="1" ht="15" x14ac:dyDescent="0.25">
      <c r="A630" s="106"/>
      <c r="B630" s="75"/>
      <c r="C630" s="210" t="s">
        <v>157</v>
      </c>
      <c r="D630" s="210"/>
      <c r="E630" s="210"/>
      <c r="F630" s="105" t="s">
        <v>158</v>
      </c>
      <c r="G630" s="126">
        <v>51.1</v>
      </c>
      <c r="H630" s="113">
        <v>1.1499999999999999</v>
      </c>
      <c r="I630" s="133">
        <v>34.113082499999997</v>
      </c>
      <c r="J630" s="103"/>
      <c r="K630" s="90"/>
      <c r="L630" s="103"/>
      <c r="M630" s="90"/>
      <c r="N630" s="112"/>
      <c r="AF630" s="89"/>
      <c r="AG630" s="71"/>
      <c r="AH630" s="71"/>
      <c r="AK630" s="51" t="s">
        <v>157</v>
      </c>
      <c r="AM630" s="71"/>
    </row>
    <row r="631" spans="1:39" s="53" customFormat="1" ht="15" x14ac:dyDescent="0.25">
      <c r="A631" s="106"/>
      <c r="B631" s="75"/>
      <c r="C631" s="210" t="s">
        <v>201</v>
      </c>
      <c r="D631" s="210"/>
      <c r="E631" s="210"/>
      <c r="F631" s="105" t="s">
        <v>158</v>
      </c>
      <c r="G631" s="113">
        <v>22.73</v>
      </c>
      <c r="H631" s="113">
        <v>1.1499999999999999</v>
      </c>
      <c r="I631" s="133">
        <v>15.1739798</v>
      </c>
      <c r="J631" s="103"/>
      <c r="K631" s="90"/>
      <c r="L631" s="103"/>
      <c r="M631" s="90"/>
      <c r="N631" s="112"/>
      <c r="AF631" s="89"/>
      <c r="AG631" s="71"/>
      <c r="AH631" s="71"/>
      <c r="AK631" s="51" t="s">
        <v>201</v>
      </c>
      <c r="AM631" s="71"/>
    </row>
    <row r="632" spans="1:39" s="53" customFormat="1" ht="15" x14ac:dyDescent="0.25">
      <c r="A632" s="111"/>
      <c r="B632" s="75"/>
      <c r="C632" s="219" t="s">
        <v>156</v>
      </c>
      <c r="D632" s="219"/>
      <c r="E632" s="219"/>
      <c r="F632" s="110"/>
      <c r="G632" s="94"/>
      <c r="H632" s="94"/>
      <c r="I632" s="94"/>
      <c r="J632" s="130">
        <v>2659.91</v>
      </c>
      <c r="K632" s="94"/>
      <c r="L632" s="130">
        <v>1740.45</v>
      </c>
      <c r="M632" s="94"/>
      <c r="N632" s="108">
        <v>39029</v>
      </c>
      <c r="AF632" s="89"/>
      <c r="AG632" s="71"/>
      <c r="AH632" s="71"/>
      <c r="AL632" s="51" t="s">
        <v>156</v>
      </c>
      <c r="AM632" s="71"/>
    </row>
    <row r="633" spans="1:39" s="53" customFormat="1" ht="15" x14ac:dyDescent="0.25">
      <c r="A633" s="106"/>
      <c r="B633" s="75"/>
      <c r="C633" s="210" t="s">
        <v>155</v>
      </c>
      <c r="D633" s="210"/>
      <c r="E633" s="210"/>
      <c r="F633" s="105"/>
      <c r="G633" s="90"/>
      <c r="H633" s="90"/>
      <c r="I633" s="90"/>
      <c r="J633" s="103"/>
      <c r="K633" s="90"/>
      <c r="L633" s="102">
        <v>495.78</v>
      </c>
      <c r="M633" s="90"/>
      <c r="N633" s="107">
        <v>32766</v>
      </c>
      <c r="AF633" s="89"/>
      <c r="AG633" s="71"/>
      <c r="AH633" s="71"/>
      <c r="AK633" s="51" t="s">
        <v>155</v>
      </c>
      <c r="AM633" s="71"/>
    </row>
    <row r="634" spans="1:39" s="53" customFormat="1" ht="15" x14ac:dyDescent="0.25">
      <c r="A634" s="106"/>
      <c r="B634" s="75" t="s">
        <v>180</v>
      </c>
      <c r="C634" s="210" t="s">
        <v>179</v>
      </c>
      <c r="D634" s="210"/>
      <c r="E634" s="210"/>
      <c r="F634" s="105" t="s">
        <v>151</v>
      </c>
      <c r="G634" s="104">
        <v>108</v>
      </c>
      <c r="H634" s="90"/>
      <c r="I634" s="104">
        <v>108</v>
      </c>
      <c r="J634" s="103"/>
      <c r="K634" s="90"/>
      <c r="L634" s="102">
        <v>535.44000000000005</v>
      </c>
      <c r="M634" s="90"/>
      <c r="N634" s="107">
        <v>35387</v>
      </c>
      <c r="AF634" s="89"/>
      <c r="AG634" s="71"/>
      <c r="AH634" s="71"/>
      <c r="AK634" s="51" t="s">
        <v>179</v>
      </c>
      <c r="AM634" s="71"/>
    </row>
    <row r="635" spans="1:39" s="53" customFormat="1" ht="15" x14ac:dyDescent="0.25">
      <c r="A635" s="106"/>
      <c r="B635" s="75" t="s">
        <v>178</v>
      </c>
      <c r="C635" s="210" t="s">
        <v>177</v>
      </c>
      <c r="D635" s="210"/>
      <c r="E635" s="210"/>
      <c r="F635" s="105" t="s">
        <v>151</v>
      </c>
      <c r="G635" s="104">
        <v>60</v>
      </c>
      <c r="H635" s="90"/>
      <c r="I635" s="104">
        <v>60</v>
      </c>
      <c r="J635" s="103"/>
      <c r="K635" s="90"/>
      <c r="L635" s="102">
        <v>297.47000000000003</v>
      </c>
      <c r="M635" s="90"/>
      <c r="N635" s="107">
        <v>19660</v>
      </c>
      <c r="AF635" s="89"/>
      <c r="AG635" s="71"/>
      <c r="AH635" s="71"/>
      <c r="AK635" s="51" t="s">
        <v>177</v>
      </c>
      <c r="AM635" s="71"/>
    </row>
    <row r="636" spans="1:39" s="53" customFormat="1" ht="15" x14ac:dyDescent="0.25">
      <c r="A636" s="100"/>
      <c r="B636" s="99"/>
      <c r="C636" s="218" t="s">
        <v>149</v>
      </c>
      <c r="D636" s="218"/>
      <c r="E636" s="218"/>
      <c r="F636" s="98"/>
      <c r="G636" s="96"/>
      <c r="H636" s="96"/>
      <c r="I636" s="96"/>
      <c r="J636" s="97"/>
      <c r="K636" s="96"/>
      <c r="L636" s="123">
        <v>2573.36</v>
      </c>
      <c r="M636" s="94"/>
      <c r="N636" s="93">
        <v>94076</v>
      </c>
      <c r="AF636" s="89"/>
      <c r="AG636" s="71"/>
      <c r="AH636" s="71"/>
      <c r="AM636" s="71" t="s">
        <v>149</v>
      </c>
    </row>
    <row r="637" spans="1:39" s="53" customFormat="1" ht="23.25" x14ac:dyDescent="0.25">
      <c r="A637" s="117" t="s">
        <v>233</v>
      </c>
      <c r="B637" s="116" t="s">
        <v>213</v>
      </c>
      <c r="C637" s="218" t="s">
        <v>231</v>
      </c>
      <c r="D637" s="218"/>
      <c r="E637" s="218"/>
      <c r="F637" s="98" t="s">
        <v>232</v>
      </c>
      <c r="G637" s="96"/>
      <c r="H637" s="96"/>
      <c r="I637" s="121">
        <v>2.19</v>
      </c>
      <c r="J637" s="97"/>
      <c r="K637" s="96"/>
      <c r="L637" s="97"/>
      <c r="M637" s="122">
        <v>7.7</v>
      </c>
      <c r="N637" s="114"/>
      <c r="AF637" s="89"/>
      <c r="AG637" s="71"/>
      <c r="AH637" s="71" t="s">
        <v>231</v>
      </c>
      <c r="AM637" s="71"/>
    </row>
    <row r="638" spans="1:39" s="53" customFormat="1" ht="15" x14ac:dyDescent="0.25">
      <c r="A638" s="100"/>
      <c r="B638" s="99"/>
      <c r="C638" s="218" t="s">
        <v>149</v>
      </c>
      <c r="D638" s="218"/>
      <c r="E638" s="218"/>
      <c r="F638" s="98"/>
      <c r="G638" s="96"/>
      <c r="H638" s="96"/>
      <c r="I638" s="96"/>
      <c r="J638" s="97"/>
      <c r="K638" s="96"/>
      <c r="L638" s="95">
        <v>0</v>
      </c>
      <c r="M638" s="94"/>
      <c r="N638" s="118">
        <v>0</v>
      </c>
      <c r="AF638" s="89"/>
      <c r="AG638" s="71"/>
      <c r="AH638" s="71"/>
      <c r="AM638" s="71" t="s">
        <v>149</v>
      </c>
    </row>
    <row r="639" spans="1:39" s="53" customFormat="1" ht="34.5" x14ac:dyDescent="0.25">
      <c r="A639" s="117" t="s">
        <v>230</v>
      </c>
      <c r="B639" s="116" t="s">
        <v>229</v>
      </c>
      <c r="C639" s="218" t="s">
        <v>227</v>
      </c>
      <c r="D639" s="218"/>
      <c r="E639" s="218"/>
      <c r="F639" s="98" t="s">
        <v>228</v>
      </c>
      <c r="G639" s="96"/>
      <c r="H639" s="96"/>
      <c r="I639" s="115">
        <v>4</v>
      </c>
      <c r="J639" s="97"/>
      <c r="K639" s="96"/>
      <c r="L639" s="97"/>
      <c r="M639" s="96"/>
      <c r="N639" s="114"/>
      <c r="AF639" s="89"/>
      <c r="AG639" s="71"/>
      <c r="AH639" s="71" t="s">
        <v>227</v>
      </c>
      <c r="AM639" s="71"/>
    </row>
    <row r="640" spans="1:39" s="53" customFormat="1" ht="15" x14ac:dyDescent="0.25">
      <c r="A640" s="111"/>
      <c r="B640" s="75" t="s">
        <v>82</v>
      </c>
      <c r="C640" s="210" t="s">
        <v>159</v>
      </c>
      <c r="D640" s="210"/>
      <c r="E640" s="210"/>
      <c r="F640" s="105"/>
      <c r="G640" s="90"/>
      <c r="H640" s="90"/>
      <c r="I640" s="90"/>
      <c r="J640" s="102">
        <v>127.6</v>
      </c>
      <c r="K640" s="90"/>
      <c r="L640" s="102">
        <v>510.4</v>
      </c>
      <c r="M640" s="113">
        <v>66.09</v>
      </c>
      <c r="N640" s="107">
        <v>33732</v>
      </c>
      <c r="AF640" s="89"/>
      <c r="AG640" s="71"/>
      <c r="AH640" s="71"/>
      <c r="AJ640" s="51" t="s">
        <v>159</v>
      </c>
      <c r="AM640" s="71"/>
    </row>
    <row r="641" spans="1:39" s="53" customFormat="1" ht="15" x14ac:dyDescent="0.25">
      <c r="A641" s="111"/>
      <c r="B641" s="75" t="s">
        <v>184</v>
      </c>
      <c r="C641" s="210" t="s">
        <v>183</v>
      </c>
      <c r="D641" s="210"/>
      <c r="E641" s="210"/>
      <c r="F641" s="105"/>
      <c r="G641" s="90"/>
      <c r="H641" s="90"/>
      <c r="I641" s="90"/>
      <c r="J641" s="102">
        <v>46</v>
      </c>
      <c r="K641" s="90"/>
      <c r="L641" s="102">
        <v>184</v>
      </c>
      <c r="M641" s="113">
        <v>13.36</v>
      </c>
      <c r="N641" s="107">
        <v>2458</v>
      </c>
      <c r="AF641" s="89"/>
      <c r="AG641" s="71"/>
      <c r="AH641" s="71"/>
      <c r="AJ641" s="51" t="s">
        <v>183</v>
      </c>
      <c r="AM641" s="71"/>
    </row>
    <row r="642" spans="1:39" s="53" customFormat="1" ht="15" x14ac:dyDescent="0.25">
      <c r="A642" s="111"/>
      <c r="B642" s="75" t="s">
        <v>203</v>
      </c>
      <c r="C642" s="210" t="s">
        <v>202</v>
      </c>
      <c r="D642" s="210"/>
      <c r="E642" s="210"/>
      <c r="F642" s="105"/>
      <c r="G642" s="90"/>
      <c r="H642" s="90"/>
      <c r="I642" s="90"/>
      <c r="J642" s="102">
        <v>8.1199999999999992</v>
      </c>
      <c r="K642" s="90"/>
      <c r="L642" s="102">
        <v>32.479999999999997</v>
      </c>
      <c r="M642" s="113">
        <v>66.09</v>
      </c>
      <c r="N642" s="107">
        <v>2147</v>
      </c>
      <c r="AF642" s="89"/>
      <c r="AG642" s="71"/>
      <c r="AH642" s="71"/>
      <c r="AJ642" s="51" t="s">
        <v>202</v>
      </c>
      <c r="AM642" s="71"/>
    </row>
    <row r="643" spans="1:39" s="53" customFormat="1" ht="15" x14ac:dyDescent="0.25">
      <c r="A643" s="106"/>
      <c r="B643" s="75"/>
      <c r="C643" s="210" t="s">
        <v>157</v>
      </c>
      <c r="D643" s="210"/>
      <c r="E643" s="210"/>
      <c r="F643" s="105" t="s">
        <v>158</v>
      </c>
      <c r="G643" s="126">
        <v>13.9</v>
      </c>
      <c r="H643" s="90"/>
      <c r="I643" s="126">
        <v>55.6</v>
      </c>
      <c r="J643" s="103"/>
      <c r="K643" s="90"/>
      <c r="L643" s="103"/>
      <c r="M643" s="90"/>
      <c r="N643" s="112"/>
      <c r="AF643" s="89"/>
      <c r="AG643" s="71"/>
      <c r="AH643" s="71"/>
      <c r="AK643" s="51" t="s">
        <v>157</v>
      </c>
      <c r="AM643" s="71"/>
    </row>
    <row r="644" spans="1:39" s="53" customFormat="1" ht="15" x14ac:dyDescent="0.25">
      <c r="A644" s="106"/>
      <c r="B644" s="75"/>
      <c r="C644" s="210" t="s">
        <v>201</v>
      </c>
      <c r="D644" s="210"/>
      <c r="E644" s="210"/>
      <c r="F644" s="105" t="s">
        <v>158</v>
      </c>
      <c r="G644" s="126">
        <v>0.7</v>
      </c>
      <c r="H644" s="90"/>
      <c r="I644" s="126">
        <v>2.8</v>
      </c>
      <c r="J644" s="103"/>
      <c r="K644" s="90"/>
      <c r="L644" s="103"/>
      <c r="M644" s="90"/>
      <c r="N644" s="112"/>
      <c r="AF644" s="89"/>
      <c r="AG644" s="71"/>
      <c r="AH644" s="71"/>
      <c r="AK644" s="51" t="s">
        <v>201</v>
      </c>
      <c r="AM644" s="71"/>
    </row>
    <row r="645" spans="1:39" s="53" customFormat="1" ht="15" x14ac:dyDescent="0.25">
      <c r="A645" s="111"/>
      <c r="B645" s="75"/>
      <c r="C645" s="219" t="s">
        <v>156</v>
      </c>
      <c r="D645" s="219"/>
      <c r="E645" s="219"/>
      <c r="F645" s="110"/>
      <c r="G645" s="94"/>
      <c r="H645" s="94"/>
      <c r="I645" s="94"/>
      <c r="J645" s="109">
        <v>173.6</v>
      </c>
      <c r="K645" s="94"/>
      <c r="L645" s="109">
        <v>694.4</v>
      </c>
      <c r="M645" s="94"/>
      <c r="N645" s="108">
        <v>36190</v>
      </c>
      <c r="AF645" s="89"/>
      <c r="AG645" s="71"/>
      <c r="AH645" s="71"/>
      <c r="AL645" s="51" t="s">
        <v>156</v>
      </c>
      <c r="AM645" s="71"/>
    </row>
    <row r="646" spans="1:39" s="53" customFormat="1" ht="15" x14ac:dyDescent="0.25">
      <c r="A646" s="106"/>
      <c r="B646" s="75"/>
      <c r="C646" s="210" t="s">
        <v>155</v>
      </c>
      <c r="D646" s="210"/>
      <c r="E646" s="210"/>
      <c r="F646" s="105"/>
      <c r="G646" s="90"/>
      <c r="H646" s="90"/>
      <c r="I646" s="90"/>
      <c r="J646" s="103"/>
      <c r="K646" s="90"/>
      <c r="L646" s="102">
        <v>542.88</v>
      </c>
      <c r="M646" s="90"/>
      <c r="N646" s="107">
        <v>35879</v>
      </c>
      <c r="AF646" s="89"/>
      <c r="AG646" s="71"/>
      <c r="AH646" s="71"/>
      <c r="AK646" s="51" t="s">
        <v>155</v>
      </c>
      <c r="AM646" s="71"/>
    </row>
    <row r="647" spans="1:39" s="53" customFormat="1" ht="15" x14ac:dyDescent="0.25">
      <c r="A647" s="106"/>
      <c r="B647" s="75" t="s">
        <v>180</v>
      </c>
      <c r="C647" s="210" t="s">
        <v>179</v>
      </c>
      <c r="D647" s="210"/>
      <c r="E647" s="210"/>
      <c r="F647" s="105" t="s">
        <v>151</v>
      </c>
      <c r="G647" s="104">
        <v>108</v>
      </c>
      <c r="H647" s="90"/>
      <c r="I647" s="104">
        <v>108</v>
      </c>
      <c r="J647" s="103"/>
      <c r="K647" s="90"/>
      <c r="L647" s="102">
        <v>586.30999999999995</v>
      </c>
      <c r="M647" s="90"/>
      <c r="N647" s="107">
        <v>38749</v>
      </c>
      <c r="AF647" s="89"/>
      <c r="AG647" s="71"/>
      <c r="AH647" s="71"/>
      <c r="AK647" s="51" t="s">
        <v>179</v>
      </c>
      <c r="AM647" s="71"/>
    </row>
    <row r="648" spans="1:39" s="53" customFormat="1" ht="15" x14ac:dyDescent="0.25">
      <c r="A648" s="106"/>
      <c r="B648" s="75" t="s">
        <v>178</v>
      </c>
      <c r="C648" s="210" t="s">
        <v>177</v>
      </c>
      <c r="D648" s="210"/>
      <c r="E648" s="210"/>
      <c r="F648" s="105" t="s">
        <v>151</v>
      </c>
      <c r="G648" s="104">
        <v>60</v>
      </c>
      <c r="H648" s="90"/>
      <c r="I648" s="104">
        <v>60</v>
      </c>
      <c r="J648" s="103"/>
      <c r="K648" s="90"/>
      <c r="L648" s="102">
        <v>325.73</v>
      </c>
      <c r="M648" s="90"/>
      <c r="N648" s="107">
        <v>21527</v>
      </c>
      <c r="AF648" s="89"/>
      <c r="AG648" s="71"/>
      <c r="AH648" s="71"/>
      <c r="AK648" s="51" t="s">
        <v>177</v>
      </c>
      <c r="AM648" s="71"/>
    </row>
    <row r="649" spans="1:39" s="53" customFormat="1" ht="15" x14ac:dyDescent="0.25">
      <c r="A649" s="100"/>
      <c r="B649" s="99"/>
      <c r="C649" s="218" t="s">
        <v>149</v>
      </c>
      <c r="D649" s="218"/>
      <c r="E649" s="218"/>
      <c r="F649" s="98"/>
      <c r="G649" s="96"/>
      <c r="H649" s="96"/>
      <c r="I649" s="96"/>
      <c r="J649" s="97"/>
      <c r="K649" s="96"/>
      <c r="L649" s="123">
        <v>1606.44</v>
      </c>
      <c r="M649" s="94"/>
      <c r="N649" s="93">
        <v>96466</v>
      </c>
      <c r="AF649" s="89"/>
      <c r="AG649" s="71"/>
      <c r="AH649" s="71"/>
      <c r="AM649" s="71" t="s">
        <v>149</v>
      </c>
    </row>
    <row r="650" spans="1:39" s="53" customFormat="1" ht="15" x14ac:dyDescent="0.25">
      <c r="A650" s="215" t="s">
        <v>226</v>
      </c>
      <c r="B650" s="216"/>
      <c r="C650" s="216"/>
      <c r="D650" s="216"/>
      <c r="E650" s="216"/>
      <c r="F650" s="216"/>
      <c r="G650" s="216"/>
      <c r="H650" s="216"/>
      <c r="I650" s="216"/>
      <c r="J650" s="216"/>
      <c r="K650" s="216"/>
      <c r="L650" s="216"/>
      <c r="M650" s="216"/>
      <c r="N650" s="217"/>
      <c r="AF650" s="89"/>
      <c r="AG650" s="71" t="s">
        <v>226</v>
      </c>
      <c r="AH650" s="71"/>
      <c r="AM650" s="71"/>
    </row>
    <row r="651" spans="1:39" s="53" customFormat="1" ht="45.75" x14ac:dyDescent="0.25">
      <c r="A651" s="117" t="s">
        <v>225</v>
      </c>
      <c r="B651" s="116" t="s">
        <v>224</v>
      </c>
      <c r="C651" s="218" t="s">
        <v>222</v>
      </c>
      <c r="D651" s="218"/>
      <c r="E651" s="218"/>
      <c r="F651" s="98" t="s">
        <v>223</v>
      </c>
      <c r="G651" s="96"/>
      <c r="H651" s="96"/>
      <c r="I651" s="122">
        <v>0.2</v>
      </c>
      <c r="J651" s="97"/>
      <c r="K651" s="96"/>
      <c r="L651" s="97"/>
      <c r="M651" s="96"/>
      <c r="N651" s="114"/>
      <c r="AF651" s="89"/>
      <c r="AG651" s="71"/>
      <c r="AH651" s="71" t="s">
        <v>222</v>
      </c>
      <c r="AM651" s="71"/>
    </row>
    <row r="652" spans="1:39" s="53" customFormat="1" ht="22.5" x14ac:dyDescent="0.25">
      <c r="A652" s="127"/>
      <c r="B652" s="75" t="s">
        <v>186</v>
      </c>
      <c r="C652" s="208" t="s">
        <v>185</v>
      </c>
      <c r="D652" s="208"/>
      <c r="E652" s="208"/>
      <c r="F652" s="208"/>
      <c r="G652" s="208"/>
      <c r="H652" s="208"/>
      <c r="I652" s="208"/>
      <c r="J652" s="208"/>
      <c r="K652" s="208"/>
      <c r="L652" s="208"/>
      <c r="M652" s="208"/>
      <c r="N652" s="209"/>
      <c r="AF652" s="89"/>
      <c r="AG652" s="71"/>
      <c r="AH652" s="71"/>
      <c r="AI652" s="51" t="s">
        <v>185</v>
      </c>
      <c r="AM652" s="71"/>
    </row>
    <row r="653" spans="1:39" s="53" customFormat="1" ht="15" x14ac:dyDescent="0.25">
      <c r="A653" s="111"/>
      <c r="B653" s="75" t="s">
        <v>82</v>
      </c>
      <c r="C653" s="210" t="s">
        <v>159</v>
      </c>
      <c r="D653" s="210"/>
      <c r="E653" s="210"/>
      <c r="F653" s="105"/>
      <c r="G653" s="90"/>
      <c r="H653" s="90"/>
      <c r="I653" s="90"/>
      <c r="J653" s="102">
        <v>70.56</v>
      </c>
      <c r="K653" s="113">
        <v>1.1499999999999999</v>
      </c>
      <c r="L653" s="102">
        <v>16.23</v>
      </c>
      <c r="M653" s="113">
        <v>66.09</v>
      </c>
      <c r="N653" s="107">
        <v>1073</v>
      </c>
      <c r="AF653" s="89"/>
      <c r="AG653" s="71"/>
      <c r="AH653" s="71"/>
      <c r="AJ653" s="51" t="s">
        <v>159</v>
      </c>
      <c r="AM653" s="71"/>
    </row>
    <row r="654" spans="1:39" s="53" customFormat="1" ht="15" x14ac:dyDescent="0.25">
      <c r="A654" s="111"/>
      <c r="B654" s="75" t="s">
        <v>184</v>
      </c>
      <c r="C654" s="210" t="s">
        <v>183</v>
      </c>
      <c r="D654" s="210"/>
      <c r="E654" s="210"/>
      <c r="F654" s="105"/>
      <c r="G654" s="90"/>
      <c r="H654" s="90"/>
      <c r="I654" s="90"/>
      <c r="J654" s="102">
        <v>291.76</v>
      </c>
      <c r="K654" s="113">
        <v>1.1499999999999999</v>
      </c>
      <c r="L654" s="102">
        <v>67.099999999999994</v>
      </c>
      <c r="M654" s="113">
        <v>13.36</v>
      </c>
      <c r="N654" s="101">
        <v>896</v>
      </c>
      <c r="AF654" s="89"/>
      <c r="AG654" s="71"/>
      <c r="AH654" s="71"/>
      <c r="AJ654" s="51" t="s">
        <v>183</v>
      </c>
      <c r="AM654" s="71"/>
    </row>
    <row r="655" spans="1:39" s="53" customFormat="1" ht="15" x14ac:dyDescent="0.25">
      <c r="A655" s="111"/>
      <c r="B655" s="75" t="s">
        <v>203</v>
      </c>
      <c r="C655" s="210" t="s">
        <v>202</v>
      </c>
      <c r="D655" s="210"/>
      <c r="E655" s="210"/>
      <c r="F655" s="105"/>
      <c r="G655" s="90"/>
      <c r="H655" s="90"/>
      <c r="I655" s="90"/>
      <c r="J655" s="102">
        <v>35.96</v>
      </c>
      <c r="K655" s="113">
        <v>1.1499999999999999</v>
      </c>
      <c r="L655" s="102">
        <v>8.27</v>
      </c>
      <c r="M655" s="113">
        <v>66.09</v>
      </c>
      <c r="N655" s="101">
        <v>547</v>
      </c>
      <c r="AF655" s="89"/>
      <c r="AG655" s="71"/>
      <c r="AH655" s="71"/>
      <c r="AJ655" s="51" t="s">
        <v>202</v>
      </c>
      <c r="AM655" s="71"/>
    </row>
    <row r="656" spans="1:39" s="53" customFormat="1" ht="15" x14ac:dyDescent="0.25">
      <c r="A656" s="111"/>
      <c r="B656" s="75" t="s">
        <v>182</v>
      </c>
      <c r="C656" s="210" t="s">
        <v>181</v>
      </c>
      <c r="D656" s="210"/>
      <c r="E656" s="210"/>
      <c r="F656" s="105"/>
      <c r="G656" s="90"/>
      <c r="H656" s="90"/>
      <c r="I656" s="90"/>
      <c r="J656" s="102">
        <v>47.98</v>
      </c>
      <c r="K656" s="90"/>
      <c r="L656" s="102">
        <v>9.6</v>
      </c>
      <c r="M656" s="126">
        <v>7.7</v>
      </c>
      <c r="N656" s="101">
        <v>74</v>
      </c>
      <c r="AF656" s="89"/>
      <c r="AG656" s="71"/>
      <c r="AH656" s="71"/>
      <c r="AJ656" s="51" t="s">
        <v>181</v>
      </c>
      <c r="AM656" s="71"/>
    </row>
    <row r="657" spans="1:39" s="53" customFormat="1" ht="15" x14ac:dyDescent="0.25">
      <c r="A657" s="106"/>
      <c r="B657" s="75"/>
      <c r="C657" s="210" t="s">
        <v>157</v>
      </c>
      <c r="D657" s="210"/>
      <c r="E657" s="210"/>
      <c r="F657" s="105" t="s">
        <v>158</v>
      </c>
      <c r="G657" s="113">
        <v>7.42</v>
      </c>
      <c r="H657" s="113">
        <v>1.1499999999999999</v>
      </c>
      <c r="I657" s="120">
        <v>1.7065999999999999</v>
      </c>
      <c r="J657" s="103"/>
      <c r="K657" s="90"/>
      <c r="L657" s="103"/>
      <c r="M657" s="90"/>
      <c r="N657" s="112"/>
      <c r="AF657" s="89"/>
      <c r="AG657" s="71"/>
      <c r="AH657" s="71"/>
      <c r="AK657" s="51" t="s">
        <v>157</v>
      </c>
      <c r="AM657" s="71"/>
    </row>
    <row r="658" spans="1:39" s="53" customFormat="1" ht="15" x14ac:dyDescent="0.25">
      <c r="A658" s="106"/>
      <c r="B658" s="75"/>
      <c r="C658" s="210" t="s">
        <v>201</v>
      </c>
      <c r="D658" s="210"/>
      <c r="E658" s="210"/>
      <c r="F658" s="105" t="s">
        <v>158</v>
      </c>
      <c r="G658" s="113">
        <v>3.55</v>
      </c>
      <c r="H658" s="113">
        <v>1.1499999999999999</v>
      </c>
      <c r="I658" s="120">
        <v>0.8165</v>
      </c>
      <c r="J658" s="103"/>
      <c r="K658" s="90"/>
      <c r="L658" s="103"/>
      <c r="M658" s="90"/>
      <c r="N658" s="112"/>
      <c r="AF658" s="89"/>
      <c r="AG658" s="71"/>
      <c r="AH658" s="71"/>
      <c r="AK658" s="51" t="s">
        <v>201</v>
      </c>
      <c r="AM658" s="71"/>
    </row>
    <row r="659" spans="1:39" s="53" customFormat="1" ht="15" x14ac:dyDescent="0.25">
      <c r="A659" s="111"/>
      <c r="B659" s="75"/>
      <c r="C659" s="219" t="s">
        <v>156</v>
      </c>
      <c r="D659" s="219"/>
      <c r="E659" s="219"/>
      <c r="F659" s="110"/>
      <c r="G659" s="94"/>
      <c r="H659" s="94"/>
      <c r="I659" s="94"/>
      <c r="J659" s="109">
        <v>410.3</v>
      </c>
      <c r="K659" s="94"/>
      <c r="L659" s="109">
        <v>92.93</v>
      </c>
      <c r="M659" s="94"/>
      <c r="N659" s="108">
        <v>2043</v>
      </c>
      <c r="AF659" s="89"/>
      <c r="AG659" s="71"/>
      <c r="AH659" s="71"/>
      <c r="AL659" s="51" t="s">
        <v>156</v>
      </c>
      <c r="AM659" s="71"/>
    </row>
    <row r="660" spans="1:39" s="53" customFormat="1" ht="15" x14ac:dyDescent="0.25">
      <c r="A660" s="106"/>
      <c r="B660" s="75"/>
      <c r="C660" s="210" t="s">
        <v>155</v>
      </c>
      <c r="D660" s="210"/>
      <c r="E660" s="210"/>
      <c r="F660" s="105"/>
      <c r="G660" s="90"/>
      <c r="H660" s="90"/>
      <c r="I660" s="90"/>
      <c r="J660" s="103"/>
      <c r="K660" s="90"/>
      <c r="L660" s="102">
        <v>24.5</v>
      </c>
      <c r="M660" s="90"/>
      <c r="N660" s="107">
        <v>1620</v>
      </c>
      <c r="AF660" s="89"/>
      <c r="AG660" s="71"/>
      <c r="AH660" s="71"/>
      <c r="AK660" s="51" t="s">
        <v>155</v>
      </c>
      <c r="AM660" s="71"/>
    </row>
    <row r="661" spans="1:39" s="53" customFormat="1" ht="15" x14ac:dyDescent="0.25">
      <c r="A661" s="106"/>
      <c r="B661" s="75" t="s">
        <v>180</v>
      </c>
      <c r="C661" s="210" t="s">
        <v>179</v>
      </c>
      <c r="D661" s="210"/>
      <c r="E661" s="210"/>
      <c r="F661" s="105" t="s">
        <v>151</v>
      </c>
      <c r="G661" s="104">
        <v>108</v>
      </c>
      <c r="H661" s="90"/>
      <c r="I661" s="104">
        <v>108</v>
      </c>
      <c r="J661" s="103"/>
      <c r="K661" s="90"/>
      <c r="L661" s="102">
        <v>26.46</v>
      </c>
      <c r="M661" s="90"/>
      <c r="N661" s="107">
        <v>1750</v>
      </c>
      <c r="AF661" s="89"/>
      <c r="AG661" s="71"/>
      <c r="AH661" s="71"/>
      <c r="AK661" s="51" t="s">
        <v>179</v>
      </c>
      <c r="AM661" s="71"/>
    </row>
    <row r="662" spans="1:39" s="53" customFormat="1" ht="15" x14ac:dyDescent="0.25">
      <c r="A662" s="106"/>
      <c r="B662" s="75" t="s">
        <v>178</v>
      </c>
      <c r="C662" s="210" t="s">
        <v>177</v>
      </c>
      <c r="D662" s="210"/>
      <c r="E662" s="210"/>
      <c r="F662" s="105" t="s">
        <v>151</v>
      </c>
      <c r="G662" s="104">
        <v>60</v>
      </c>
      <c r="H662" s="90"/>
      <c r="I662" s="104">
        <v>60</v>
      </c>
      <c r="J662" s="103"/>
      <c r="K662" s="90"/>
      <c r="L662" s="102">
        <v>14.7</v>
      </c>
      <c r="M662" s="90"/>
      <c r="N662" s="101">
        <v>972</v>
      </c>
      <c r="AF662" s="89"/>
      <c r="AG662" s="71"/>
      <c r="AH662" s="71"/>
      <c r="AK662" s="51" t="s">
        <v>177</v>
      </c>
      <c r="AM662" s="71"/>
    </row>
    <row r="663" spans="1:39" s="53" customFormat="1" ht="15" x14ac:dyDescent="0.25">
      <c r="A663" s="100"/>
      <c r="B663" s="99"/>
      <c r="C663" s="218" t="s">
        <v>149</v>
      </c>
      <c r="D663" s="218"/>
      <c r="E663" s="218"/>
      <c r="F663" s="98"/>
      <c r="G663" s="96"/>
      <c r="H663" s="96"/>
      <c r="I663" s="96"/>
      <c r="J663" s="97"/>
      <c r="K663" s="96"/>
      <c r="L663" s="95">
        <v>134.09</v>
      </c>
      <c r="M663" s="94"/>
      <c r="N663" s="93">
        <v>4765</v>
      </c>
      <c r="AF663" s="89"/>
      <c r="AG663" s="71"/>
      <c r="AH663" s="71"/>
      <c r="AM663" s="71" t="s">
        <v>149</v>
      </c>
    </row>
    <row r="664" spans="1:39" s="53" customFormat="1" ht="23.25" x14ac:dyDescent="0.25">
      <c r="A664" s="117" t="s">
        <v>221</v>
      </c>
      <c r="B664" s="116" t="s">
        <v>213</v>
      </c>
      <c r="C664" s="218" t="s">
        <v>220</v>
      </c>
      <c r="D664" s="218"/>
      <c r="E664" s="218"/>
      <c r="F664" s="98" t="s">
        <v>161</v>
      </c>
      <c r="G664" s="96"/>
      <c r="H664" s="96"/>
      <c r="I664" s="115">
        <v>6</v>
      </c>
      <c r="J664" s="97"/>
      <c r="K664" s="96"/>
      <c r="L664" s="97"/>
      <c r="M664" s="122">
        <v>7.7</v>
      </c>
      <c r="N664" s="114"/>
      <c r="AF664" s="89"/>
      <c r="AG664" s="71"/>
      <c r="AH664" s="71" t="s">
        <v>220</v>
      </c>
      <c r="AM664" s="71"/>
    </row>
    <row r="665" spans="1:39" s="53" customFormat="1" ht="15" x14ac:dyDescent="0.25">
      <c r="A665" s="100"/>
      <c r="B665" s="99"/>
      <c r="C665" s="218" t="s">
        <v>149</v>
      </c>
      <c r="D665" s="218"/>
      <c r="E665" s="218"/>
      <c r="F665" s="98"/>
      <c r="G665" s="96"/>
      <c r="H665" s="96"/>
      <c r="I665" s="96"/>
      <c r="J665" s="97"/>
      <c r="K665" s="96"/>
      <c r="L665" s="95">
        <v>0</v>
      </c>
      <c r="M665" s="94"/>
      <c r="N665" s="118">
        <v>0</v>
      </c>
      <c r="AF665" s="89"/>
      <c r="AG665" s="71"/>
      <c r="AH665" s="71"/>
      <c r="AM665" s="71" t="s">
        <v>149</v>
      </c>
    </row>
    <row r="666" spans="1:39" s="53" customFormat="1" ht="15" x14ac:dyDescent="0.25">
      <c r="A666" s="215" t="s">
        <v>219</v>
      </c>
      <c r="B666" s="216"/>
      <c r="C666" s="216"/>
      <c r="D666" s="216"/>
      <c r="E666" s="216"/>
      <c r="F666" s="216"/>
      <c r="G666" s="216"/>
      <c r="H666" s="216"/>
      <c r="I666" s="216"/>
      <c r="J666" s="216"/>
      <c r="K666" s="216"/>
      <c r="L666" s="216"/>
      <c r="M666" s="216"/>
      <c r="N666" s="217"/>
      <c r="AF666" s="89"/>
      <c r="AG666" s="71" t="s">
        <v>219</v>
      </c>
      <c r="AH666" s="71"/>
      <c r="AM666" s="71"/>
    </row>
    <row r="667" spans="1:39" s="53" customFormat="1" ht="23.25" x14ac:dyDescent="0.25">
      <c r="A667" s="117" t="s">
        <v>218</v>
      </c>
      <c r="B667" s="116" t="s">
        <v>217</v>
      </c>
      <c r="C667" s="218" t="s">
        <v>215</v>
      </c>
      <c r="D667" s="218"/>
      <c r="E667" s="218"/>
      <c r="F667" s="98" t="s">
        <v>216</v>
      </c>
      <c r="G667" s="96"/>
      <c r="H667" s="96"/>
      <c r="I667" s="115">
        <v>2</v>
      </c>
      <c r="J667" s="97"/>
      <c r="K667" s="96"/>
      <c r="L667" s="97"/>
      <c r="M667" s="96"/>
      <c r="N667" s="114"/>
      <c r="AF667" s="89"/>
      <c r="AG667" s="71"/>
      <c r="AH667" s="71" t="s">
        <v>215</v>
      </c>
      <c r="AM667" s="71"/>
    </row>
    <row r="668" spans="1:39" s="53" customFormat="1" ht="22.5" x14ac:dyDescent="0.25">
      <c r="A668" s="127"/>
      <c r="B668" s="75" t="s">
        <v>186</v>
      </c>
      <c r="C668" s="208" t="s">
        <v>185</v>
      </c>
      <c r="D668" s="208"/>
      <c r="E668" s="208"/>
      <c r="F668" s="208"/>
      <c r="G668" s="208"/>
      <c r="H668" s="208"/>
      <c r="I668" s="208"/>
      <c r="J668" s="208"/>
      <c r="K668" s="208"/>
      <c r="L668" s="208"/>
      <c r="M668" s="208"/>
      <c r="N668" s="209"/>
      <c r="AF668" s="89"/>
      <c r="AG668" s="71"/>
      <c r="AH668" s="71"/>
      <c r="AI668" s="51" t="s">
        <v>185</v>
      </c>
      <c r="AM668" s="71"/>
    </row>
    <row r="669" spans="1:39" s="53" customFormat="1" ht="15" x14ac:dyDescent="0.25">
      <c r="A669" s="111"/>
      <c r="B669" s="75" t="s">
        <v>82</v>
      </c>
      <c r="C669" s="210" t="s">
        <v>159</v>
      </c>
      <c r="D669" s="210"/>
      <c r="E669" s="210"/>
      <c r="F669" s="105"/>
      <c r="G669" s="90"/>
      <c r="H669" s="90"/>
      <c r="I669" s="90"/>
      <c r="J669" s="102">
        <v>33.31</v>
      </c>
      <c r="K669" s="113">
        <v>1.1499999999999999</v>
      </c>
      <c r="L669" s="102">
        <v>76.61</v>
      </c>
      <c r="M669" s="113">
        <v>66.09</v>
      </c>
      <c r="N669" s="107">
        <v>5063</v>
      </c>
      <c r="AF669" s="89"/>
      <c r="AG669" s="71"/>
      <c r="AH669" s="71"/>
      <c r="AJ669" s="51" t="s">
        <v>159</v>
      </c>
      <c r="AM669" s="71"/>
    </row>
    <row r="670" spans="1:39" s="53" customFormat="1" ht="15" x14ac:dyDescent="0.25">
      <c r="A670" s="111"/>
      <c r="B670" s="75" t="s">
        <v>184</v>
      </c>
      <c r="C670" s="210" t="s">
        <v>183</v>
      </c>
      <c r="D670" s="210"/>
      <c r="E670" s="210"/>
      <c r="F670" s="105"/>
      <c r="G670" s="90"/>
      <c r="H670" s="90"/>
      <c r="I670" s="90"/>
      <c r="J670" s="102">
        <v>84.35</v>
      </c>
      <c r="K670" s="113">
        <v>1.1499999999999999</v>
      </c>
      <c r="L670" s="102">
        <v>194.01</v>
      </c>
      <c r="M670" s="113">
        <v>13.36</v>
      </c>
      <c r="N670" s="107">
        <v>2592</v>
      </c>
      <c r="AF670" s="89"/>
      <c r="AG670" s="71"/>
      <c r="AH670" s="71"/>
      <c r="AJ670" s="51" t="s">
        <v>183</v>
      </c>
      <c r="AM670" s="71"/>
    </row>
    <row r="671" spans="1:39" s="53" customFormat="1" ht="15" x14ac:dyDescent="0.25">
      <c r="A671" s="111"/>
      <c r="B671" s="75" t="s">
        <v>203</v>
      </c>
      <c r="C671" s="210" t="s">
        <v>202</v>
      </c>
      <c r="D671" s="210"/>
      <c r="E671" s="210"/>
      <c r="F671" s="105"/>
      <c r="G671" s="90"/>
      <c r="H671" s="90"/>
      <c r="I671" s="90"/>
      <c r="J671" s="102">
        <v>11.1</v>
      </c>
      <c r="K671" s="113">
        <v>1.1499999999999999</v>
      </c>
      <c r="L671" s="102">
        <v>25.53</v>
      </c>
      <c r="M671" s="113">
        <v>66.09</v>
      </c>
      <c r="N671" s="107">
        <v>1687</v>
      </c>
      <c r="AF671" s="89"/>
      <c r="AG671" s="71"/>
      <c r="AH671" s="71"/>
      <c r="AJ671" s="51" t="s">
        <v>202</v>
      </c>
      <c r="AM671" s="71"/>
    </row>
    <row r="672" spans="1:39" s="53" customFormat="1" ht="15" x14ac:dyDescent="0.25">
      <c r="A672" s="111"/>
      <c r="B672" s="75" t="s">
        <v>182</v>
      </c>
      <c r="C672" s="210" t="s">
        <v>181</v>
      </c>
      <c r="D672" s="210"/>
      <c r="E672" s="210"/>
      <c r="F672" s="105"/>
      <c r="G672" s="90"/>
      <c r="H672" s="90"/>
      <c r="I672" s="90"/>
      <c r="J672" s="102">
        <v>2.86</v>
      </c>
      <c r="K672" s="90"/>
      <c r="L672" s="102">
        <v>5.72</v>
      </c>
      <c r="M672" s="126">
        <v>7.7</v>
      </c>
      <c r="N672" s="101">
        <v>44</v>
      </c>
      <c r="AF672" s="89"/>
      <c r="AG672" s="71"/>
      <c r="AH672" s="71"/>
      <c r="AJ672" s="51" t="s">
        <v>181</v>
      </c>
      <c r="AM672" s="71"/>
    </row>
    <row r="673" spans="1:39" s="53" customFormat="1" ht="15" x14ac:dyDescent="0.25">
      <c r="A673" s="106"/>
      <c r="B673" s="75"/>
      <c r="C673" s="210" t="s">
        <v>157</v>
      </c>
      <c r="D673" s="210"/>
      <c r="E673" s="210"/>
      <c r="F673" s="105" t="s">
        <v>158</v>
      </c>
      <c r="G673" s="113">
        <v>3.76</v>
      </c>
      <c r="H673" s="113">
        <v>1.1499999999999999</v>
      </c>
      <c r="I673" s="125">
        <v>8.6479999999999997</v>
      </c>
      <c r="J673" s="103"/>
      <c r="K673" s="90"/>
      <c r="L673" s="103"/>
      <c r="M673" s="90"/>
      <c r="N673" s="112"/>
      <c r="AF673" s="89"/>
      <c r="AG673" s="71"/>
      <c r="AH673" s="71"/>
      <c r="AK673" s="51" t="s">
        <v>157</v>
      </c>
      <c r="AM673" s="71"/>
    </row>
    <row r="674" spans="1:39" s="53" customFormat="1" ht="15" x14ac:dyDescent="0.25">
      <c r="A674" s="106"/>
      <c r="B674" s="75"/>
      <c r="C674" s="210" t="s">
        <v>201</v>
      </c>
      <c r="D674" s="210"/>
      <c r="E674" s="210"/>
      <c r="F674" s="105" t="s">
        <v>158</v>
      </c>
      <c r="G674" s="113">
        <v>1.07</v>
      </c>
      <c r="H674" s="113">
        <v>1.1499999999999999</v>
      </c>
      <c r="I674" s="125">
        <v>2.4609999999999999</v>
      </c>
      <c r="J674" s="103"/>
      <c r="K674" s="90"/>
      <c r="L674" s="103"/>
      <c r="M674" s="90"/>
      <c r="N674" s="112"/>
      <c r="AF674" s="89"/>
      <c r="AG674" s="71"/>
      <c r="AH674" s="71"/>
      <c r="AK674" s="51" t="s">
        <v>201</v>
      </c>
      <c r="AM674" s="71"/>
    </row>
    <row r="675" spans="1:39" s="53" customFormat="1" ht="15" x14ac:dyDescent="0.25">
      <c r="A675" s="111"/>
      <c r="B675" s="75"/>
      <c r="C675" s="219" t="s">
        <v>156</v>
      </c>
      <c r="D675" s="219"/>
      <c r="E675" s="219"/>
      <c r="F675" s="110"/>
      <c r="G675" s="94"/>
      <c r="H675" s="94"/>
      <c r="I675" s="94"/>
      <c r="J675" s="109">
        <v>120.52</v>
      </c>
      <c r="K675" s="94"/>
      <c r="L675" s="109">
        <v>276.33999999999997</v>
      </c>
      <c r="M675" s="94"/>
      <c r="N675" s="108">
        <v>7699</v>
      </c>
      <c r="AF675" s="89"/>
      <c r="AG675" s="71"/>
      <c r="AH675" s="71"/>
      <c r="AL675" s="51" t="s">
        <v>156</v>
      </c>
      <c r="AM675" s="71"/>
    </row>
    <row r="676" spans="1:39" s="53" customFormat="1" ht="15" x14ac:dyDescent="0.25">
      <c r="A676" s="106"/>
      <c r="B676" s="75"/>
      <c r="C676" s="210" t="s">
        <v>155</v>
      </c>
      <c r="D676" s="210"/>
      <c r="E676" s="210"/>
      <c r="F676" s="105"/>
      <c r="G676" s="90"/>
      <c r="H676" s="90"/>
      <c r="I676" s="90"/>
      <c r="J676" s="103"/>
      <c r="K676" s="90"/>
      <c r="L676" s="102">
        <v>102.14</v>
      </c>
      <c r="M676" s="90"/>
      <c r="N676" s="107">
        <v>6750</v>
      </c>
      <c r="AF676" s="89"/>
      <c r="AG676" s="71"/>
      <c r="AH676" s="71"/>
      <c r="AK676" s="51" t="s">
        <v>155</v>
      </c>
      <c r="AM676" s="71"/>
    </row>
    <row r="677" spans="1:39" s="53" customFormat="1" ht="15" x14ac:dyDescent="0.25">
      <c r="A677" s="106"/>
      <c r="B677" s="75" t="s">
        <v>180</v>
      </c>
      <c r="C677" s="210" t="s">
        <v>179</v>
      </c>
      <c r="D677" s="210"/>
      <c r="E677" s="210"/>
      <c r="F677" s="105" t="s">
        <v>151</v>
      </c>
      <c r="G677" s="104">
        <v>108</v>
      </c>
      <c r="H677" s="90"/>
      <c r="I677" s="104">
        <v>108</v>
      </c>
      <c r="J677" s="103"/>
      <c r="K677" s="90"/>
      <c r="L677" s="102">
        <v>110.31</v>
      </c>
      <c r="M677" s="90"/>
      <c r="N677" s="107">
        <v>7290</v>
      </c>
      <c r="AF677" s="89"/>
      <c r="AG677" s="71"/>
      <c r="AH677" s="71"/>
      <c r="AK677" s="51" t="s">
        <v>179</v>
      </c>
      <c r="AM677" s="71"/>
    </row>
    <row r="678" spans="1:39" s="53" customFormat="1" ht="15" x14ac:dyDescent="0.25">
      <c r="A678" s="106"/>
      <c r="B678" s="75" t="s">
        <v>178</v>
      </c>
      <c r="C678" s="210" t="s">
        <v>177</v>
      </c>
      <c r="D678" s="210"/>
      <c r="E678" s="210"/>
      <c r="F678" s="105" t="s">
        <v>151</v>
      </c>
      <c r="G678" s="104">
        <v>60</v>
      </c>
      <c r="H678" s="90"/>
      <c r="I678" s="104">
        <v>60</v>
      </c>
      <c r="J678" s="103"/>
      <c r="K678" s="90"/>
      <c r="L678" s="102">
        <v>61.28</v>
      </c>
      <c r="M678" s="90"/>
      <c r="N678" s="107">
        <v>4050</v>
      </c>
      <c r="AF678" s="89"/>
      <c r="AG678" s="71"/>
      <c r="AH678" s="71"/>
      <c r="AK678" s="51" t="s">
        <v>177</v>
      </c>
      <c r="AM678" s="71"/>
    </row>
    <row r="679" spans="1:39" s="53" customFormat="1" ht="15" x14ac:dyDescent="0.25">
      <c r="A679" s="100"/>
      <c r="B679" s="99"/>
      <c r="C679" s="218" t="s">
        <v>149</v>
      </c>
      <c r="D679" s="218"/>
      <c r="E679" s="218"/>
      <c r="F679" s="98"/>
      <c r="G679" s="96"/>
      <c r="H679" s="96"/>
      <c r="I679" s="96"/>
      <c r="J679" s="97"/>
      <c r="K679" s="96"/>
      <c r="L679" s="95">
        <v>447.93</v>
      </c>
      <c r="M679" s="94"/>
      <c r="N679" s="93">
        <v>19039</v>
      </c>
      <c r="AF679" s="89"/>
      <c r="AG679" s="71"/>
      <c r="AH679" s="71"/>
      <c r="AM679" s="71" t="s">
        <v>149</v>
      </c>
    </row>
    <row r="680" spans="1:39" s="53" customFormat="1" ht="22.5" x14ac:dyDescent="0.25">
      <c r="A680" s="117" t="s">
        <v>214</v>
      </c>
      <c r="B680" s="116" t="s">
        <v>213</v>
      </c>
      <c r="C680" s="218" t="s">
        <v>212</v>
      </c>
      <c r="D680" s="218"/>
      <c r="E680" s="218"/>
      <c r="F680" s="98" t="s">
        <v>161</v>
      </c>
      <c r="G680" s="96"/>
      <c r="H680" s="96"/>
      <c r="I680" s="115">
        <v>6</v>
      </c>
      <c r="J680" s="97"/>
      <c r="K680" s="96"/>
      <c r="L680" s="97"/>
      <c r="M680" s="122">
        <v>7.7</v>
      </c>
      <c r="N680" s="114"/>
      <c r="AF680" s="89"/>
      <c r="AG680" s="71"/>
      <c r="AH680" s="71" t="s">
        <v>212</v>
      </c>
      <c r="AM680" s="71"/>
    </row>
    <row r="681" spans="1:39" s="53" customFormat="1" ht="15" x14ac:dyDescent="0.25">
      <c r="A681" s="100"/>
      <c r="B681" s="99"/>
      <c r="C681" s="218" t="s">
        <v>149</v>
      </c>
      <c r="D681" s="218"/>
      <c r="E681" s="218"/>
      <c r="F681" s="98"/>
      <c r="G681" s="96"/>
      <c r="H681" s="96"/>
      <c r="I681" s="96"/>
      <c r="J681" s="97"/>
      <c r="K681" s="96"/>
      <c r="L681" s="95">
        <v>0</v>
      </c>
      <c r="M681" s="94"/>
      <c r="N681" s="118">
        <v>0</v>
      </c>
      <c r="AF681" s="89"/>
      <c r="AG681" s="71"/>
      <c r="AH681" s="71"/>
      <c r="AM681" s="71" t="s">
        <v>149</v>
      </c>
    </row>
    <row r="682" spans="1:39" s="53" customFormat="1" ht="15" x14ac:dyDescent="0.25">
      <c r="A682" s="215" t="s">
        <v>211</v>
      </c>
      <c r="B682" s="216"/>
      <c r="C682" s="216"/>
      <c r="D682" s="216"/>
      <c r="E682" s="216"/>
      <c r="F682" s="216"/>
      <c r="G682" s="216"/>
      <c r="H682" s="216"/>
      <c r="I682" s="216"/>
      <c r="J682" s="216"/>
      <c r="K682" s="216"/>
      <c r="L682" s="216"/>
      <c r="M682" s="216"/>
      <c r="N682" s="217"/>
      <c r="AF682" s="89"/>
      <c r="AG682" s="71" t="s">
        <v>211</v>
      </c>
      <c r="AH682" s="71"/>
      <c r="AM682" s="71"/>
    </row>
    <row r="683" spans="1:39" s="53" customFormat="1" ht="34.5" x14ac:dyDescent="0.25">
      <c r="A683" s="117" t="s">
        <v>210</v>
      </c>
      <c r="B683" s="116" t="s">
        <v>209</v>
      </c>
      <c r="C683" s="218" t="s">
        <v>208</v>
      </c>
      <c r="D683" s="218"/>
      <c r="E683" s="218"/>
      <c r="F683" s="98" t="s">
        <v>195</v>
      </c>
      <c r="G683" s="96"/>
      <c r="H683" s="96"/>
      <c r="I683" s="124">
        <v>5.62E-2</v>
      </c>
      <c r="J683" s="97"/>
      <c r="K683" s="96"/>
      <c r="L683" s="97"/>
      <c r="M683" s="96"/>
      <c r="N683" s="114"/>
      <c r="AF683" s="89"/>
      <c r="AG683" s="71"/>
      <c r="AH683" s="71" t="s">
        <v>208</v>
      </c>
      <c r="AM683" s="71"/>
    </row>
    <row r="684" spans="1:39" s="53" customFormat="1" ht="22.5" x14ac:dyDescent="0.25">
      <c r="A684" s="127"/>
      <c r="B684" s="75" t="s">
        <v>186</v>
      </c>
      <c r="C684" s="208" t="s">
        <v>185</v>
      </c>
      <c r="D684" s="208"/>
      <c r="E684" s="208"/>
      <c r="F684" s="208"/>
      <c r="G684" s="208"/>
      <c r="H684" s="208"/>
      <c r="I684" s="208"/>
      <c r="J684" s="208"/>
      <c r="K684" s="208"/>
      <c r="L684" s="208"/>
      <c r="M684" s="208"/>
      <c r="N684" s="209"/>
      <c r="AF684" s="89"/>
      <c r="AG684" s="71"/>
      <c r="AH684" s="71"/>
      <c r="AI684" s="51" t="s">
        <v>185</v>
      </c>
      <c r="AM684" s="71"/>
    </row>
    <row r="685" spans="1:39" s="53" customFormat="1" ht="15" x14ac:dyDescent="0.25">
      <c r="A685" s="111"/>
      <c r="B685" s="75" t="s">
        <v>82</v>
      </c>
      <c r="C685" s="210" t="s">
        <v>159</v>
      </c>
      <c r="D685" s="210"/>
      <c r="E685" s="210"/>
      <c r="F685" s="105"/>
      <c r="G685" s="90"/>
      <c r="H685" s="90"/>
      <c r="I685" s="90"/>
      <c r="J685" s="132">
        <v>1201.2</v>
      </c>
      <c r="K685" s="113">
        <v>1.1499999999999999</v>
      </c>
      <c r="L685" s="102">
        <v>77.63</v>
      </c>
      <c r="M685" s="113">
        <v>66.09</v>
      </c>
      <c r="N685" s="107">
        <v>5131</v>
      </c>
      <c r="AF685" s="89"/>
      <c r="AG685" s="71"/>
      <c r="AH685" s="71"/>
      <c r="AJ685" s="51" t="s">
        <v>159</v>
      </c>
      <c r="AM685" s="71"/>
    </row>
    <row r="686" spans="1:39" s="53" customFormat="1" ht="15" x14ac:dyDescent="0.25">
      <c r="A686" s="106"/>
      <c r="B686" s="75"/>
      <c r="C686" s="210" t="s">
        <v>157</v>
      </c>
      <c r="D686" s="210"/>
      <c r="E686" s="210"/>
      <c r="F686" s="105" t="s">
        <v>158</v>
      </c>
      <c r="G686" s="104">
        <v>154</v>
      </c>
      <c r="H686" s="113">
        <v>1.1499999999999999</v>
      </c>
      <c r="I686" s="131">
        <v>9.9530200000000004</v>
      </c>
      <c r="J686" s="103"/>
      <c r="K686" s="90"/>
      <c r="L686" s="103"/>
      <c r="M686" s="90"/>
      <c r="N686" s="112"/>
      <c r="AF686" s="89"/>
      <c r="AG686" s="71"/>
      <c r="AH686" s="71"/>
      <c r="AK686" s="51" t="s">
        <v>157</v>
      </c>
      <c r="AM686" s="71"/>
    </row>
    <row r="687" spans="1:39" s="53" customFormat="1" ht="15" x14ac:dyDescent="0.25">
      <c r="A687" s="111"/>
      <c r="B687" s="75"/>
      <c r="C687" s="219" t="s">
        <v>156</v>
      </c>
      <c r="D687" s="219"/>
      <c r="E687" s="219"/>
      <c r="F687" s="110"/>
      <c r="G687" s="94"/>
      <c r="H687" s="94"/>
      <c r="I687" s="94"/>
      <c r="J687" s="130">
        <v>1201.2</v>
      </c>
      <c r="K687" s="94"/>
      <c r="L687" s="109">
        <v>77.63</v>
      </c>
      <c r="M687" s="94"/>
      <c r="N687" s="108">
        <v>5131</v>
      </c>
      <c r="AF687" s="89"/>
      <c r="AG687" s="71"/>
      <c r="AH687" s="71"/>
      <c r="AL687" s="51" t="s">
        <v>156</v>
      </c>
      <c r="AM687" s="71"/>
    </row>
    <row r="688" spans="1:39" s="53" customFormat="1" ht="15" x14ac:dyDescent="0.25">
      <c r="A688" s="106"/>
      <c r="B688" s="75"/>
      <c r="C688" s="210" t="s">
        <v>155</v>
      </c>
      <c r="D688" s="210"/>
      <c r="E688" s="210"/>
      <c r="F688" s="105"/>
      <c r="G688" s="90"/>
      <c r="H688" s="90"/>
      <c r="I688" s="90"/>
      <c r="J688" s="103"/>
      <c r="K688" s="90"/>
      <c r="L688" s="102">
        <v>77.63</v>
      </c>
      <c r="M688" s="90"/>
      <c r="N688" s="107">
        <v>5131</v>
      </c>
      <c r="AF688" s="89"/>
      <c r="AG688" s="71"/>
      <c r="AH688" s="71"/>
      <c r="AK688" s="51" t="s">
        <v>155</v>
      </c>
      <c r="AM688" s="71"/>
    </row>
    <row r="689" spans="1:39" s="53" customFormat="1" ht="23.25" x14ac:dyDescent="0.25">
      <c r="A689" s="106"/>
      <c r="B689" s="75" t="s">
        <v>193</v>
      </c>
      <c r="C689" s="210" t="s">
        <v>192</v>
      </c>
      <c r="D689" s="210"/>
      <c r="E689" s="210"/>
      <c r="F689" s="105" t="s">
        <v>151</v>
      </c>
      <c r="G689" s="104">
        <v>93</v>
      </c>
      <c r="H689" s="90"/>
      <c r="I689" s="104">
        <v>93</v>
      </c>
      <c r="J689" s="103"/>
      <c r="K689" s="90"/>
      <c r="L689" s="102">
        <v>72.2</v>
      </c>
      <c r="M689" s="90"/>
      <c r="N689" s="107">
        <v>4772</v>
      </c>
      <c r="AF689" s="89"/>
      <c r="AG689" s="71"/>
      <c r="AH689" s="71"/>
      <c r="AK689" s="51" t="s">
        <v>192</v>
      </c>
      <c r="AM689" s="71"/>
    </row>
    <row r="690" spans="1:39" s="53" customFormat="1" ht="23.25" x14ac:dyDescent="0.25">
      <c r="A690" s="106"/>
      <c r="B690" s="75" t="s">
        <v>191</v>
      </c>
      <c r="C690" s="210" t="s">
        <v>190</v>
      </c>
      <c r="D690" s="210"/>
      <c r="E690" s="210"/>
      <c r="F690" s="105" t="s">
        <v>151</v>
      </c>
      <c r="G690" s="104">
        <v>40</v>
      </c>
      <c r="H690" s="90"/>
      <c r="I690" s="104">
        <v>40</v>
      </c>
      <c r="J690" s="103"/>
      <c r="K690" s="90"/>
      <c r="L690" s="102">
        <v>31.05</v>
      </c>
      <c r="M690" s="90"/>
      <c r="N690" s="107">
        <v>2052</v>
      </c>
      <c r="AF690" s="89"/>
      <c r="AG690" s="71"/>
      <c r="AH690" s="71"/>
      <c r="AK690" s="51" t="s">
        <v>190</v>
      </c>
      <c r="AM690" s="71"/>
    </row>
    <row r="691" spans="1:39" s="53" customFormat="1" ht="15" x14ac:dyDescent="0.25">
      <c r="A691" s="100"/>
      <c r="B691" s="99"/>
      <c r="C691" s="218" t="s">
        <v>149</v>
      </c>
      <c r="D691" s="218"/>
      <c r="E691" s="218"/>
      <c r="F691" s="98"/>
      <c r="G691" s="96"/>
      <c r="H691" s="96"/>
      <c r="I691" s="96"/>
      <c r="J691" s="97"/>
      <c r="K691" s="96"/>
      <c r="L691" s="95">
        <v>180.88</v>
      </c>
      <c r="M691" s="94"/>
      <c r="N691" s="93">
        <v>11955</v>
      </c>
      <c r="AF691" s="89"/>
      <c r="AG691" s="71"/>
      <c r="AH691" s="71"/>
      <c r="AM691" s="71" t="s">
        <v>149</v>
      </c>
    </row>
    <row r="692" spans="1:39" s="53" customFormat="1" ht="23.25" x14ac:dyDescent="0.25">
      <c r="A692" s="117" t="s">
        <v>207</v>
      </c>
      <c r="B692" s="116" t="s">
        <v>206</v>
      </c>
      <c r="C692" s="218" t="s">
        <v>204</v>
      </c>
      <c r="D692" s="218"/>
      <c r="E692" s="218"/>
      <c r="F692" s="98" t="s">
        <v>205</v>
      </c>
      <c r="G692" s="96"/>
      <c r="H692" s="96"/>
      <c r="I692" s="115">
        <v>3</v>
      </c>
      <c r="J692" s="97"/>
      <c r="K692" s="96"/>
      <c r="L692" s="97"/>
      <c r="M692" s="96"/>
      <c r="N692" s="114"/>
      <c r="AF692" s="89"/>
      <c r="AG692" s="71"/>
      <c r="AH692" s="71" t="s">
        <v>204</v>
      </c>
      <c r="AM692" s="71"/>
    </row>
    <row r="693" spans="1:39" s="53" customFormat="1" ht="22.5" x14ac:dyDescent="0.25">
      <c r="A693" s="127"/>
      <c r="B693" s="75" t="s">
        <v>186</v>
      </c>
      <c r="C693" s="208" t="s">
        <v>185</v>
      </c>
      <c r="D693" s="208"/>
      <c r="E693" s="208"/>
      <c r="F693" s="208"/>
      <c r="G693" s="208"/>
      <c r="H693" s="208"/>
      <c r="I693" s="208"/>
      <c r="J693" s="208"/>
      <c r="K693" s="208"/>
      <c r="L693" s="208"/>
      <c r="M693" s="208"/>
      <c r="N693" s="209"/>
      <c r="AF693" s="89"/>
      <c r="AG693" s="71"/>
      <c r="AH693" s="71"/>
      <c r="AI693" s="51" t="s">
        <v>185</v>
      </c>
      <c r="AM693" s="71"/>
    </row>
    <row r="694" spans="1:39" s="53" customFormat="1" ht="15" x14ac:dyDescent="0.25">
      <c r="A694" s="111"/>
      <c r="B694" s="75" t="s">
        <v>82</v>
      </c>
      <c r="C694" s="210" t="s">
        <v>159</v>
      </c>
      <c r="D694" s="210"/>
      <c r="E694" s="210"/>
      <c r="F694" s="105"/>
      <c r="G694" s="90"/>
      <c r="H694" s="90"/>
      <c r="I694" s="90"/>
      <c r="J694" s="102">
        <v>15.23</v>
      </c>
      <c r="K694" s="113">
        <v>1.1499999999999999</v>
      </c>
      <c r="L694" s="102">
        <v>52.54</v>
      </c>
      <c r="M694" s="113">
        <v>66.09</v>
      </c>
      <c r="N694" s="107">
        <v>3472</v>
      </c>
      <c r="AF694" s="89"/>
      <c r="AG694" s="71"/>
      <c r="AH694" s="71"/>
      <c r="AJ694" s="51" t="s">
        <v>159</v>
      </c>
      <c r="AM694" s="71"/>
    </row>
    <row r="695" spans="1:39" s="53" customFormat="1" ht="15" x14ac:dyDescent="0.25">
      <c r="A695" s="111"/>
      <c r="B695" s="75" t="s">
        <v>184</v>
      </c>
      <c r="C695" s="210" t="s">
        <v>183</v>
      </c>
      <c r="D695" s="210"/>
      <c r="E695" s="210"/>
      <c r="F695" s="105"/>
      <c r="G695" s="90"/>
      <c r="H695" s="90"/>
      <c r="I695" s="90"/>
      <c r="J695" s="102">
        <v>1.36</v>
      </c>
      <c r="K695" s="113">
        <v>1.1499999999999999</v>
      </c>
      <c r="L695" s="102">
        <v>4.6900000000000004</v>
      </c>
      <c r="M695" s="113">
        <v>13.36</v>
      </c>
      <c r="N695" s="101">
        <v>63</v>
      </c>
      <c r="AF695" s="89"/>
      <c r="AG695" s="71"/>
      <c r="AH695" s="71"/>
      <c r="AJ695" s="51" t="s">
        <v>183</v>
      </c>
      <c r="AM695" s="71"/>
    </row>
    <row r="696" spans="1:39" s="53" customFormat="1" ht="15" x14ac:dyDescent="0.25">
      <c r="A696" s="111"/>
      <c r="B696" s="75" t="s">
        <v>203</v>
      </c>
      <c r="C696" s="210" t="s">
        <v>202</v>
      </c>
      <c r="D696" s="210"/>
      <c r="E696" s="210"/>
      <c r="F696" s="105"/>
      <c r="G696" s="90"/>
      <c r="H696" s="90"/>
      <c r="I696" s="90"/>
      <c r="J696" s="102">
        <v>0.12</v>
      </c>
      <c r="K696" s="113">
        <v>1.1499999999999999</v>
      </c>
      <c r="L696" s="102">
        <v>0.41</v>
      </c>
      <c r="M696" s="113">
        <v>66.09</v>
      </c>
      <c r="N696" s="101">
        <v>27</v>
      </c>
      <c r="AF696" s="89"/>
      <c r="AG696" s="71"/>
      <c r="AH696" s="71"/>
      <c r="AJ696" s="51" t="s">
        <v>202</v>
      </c>
      <c r="AM696" s="71"/>
    </row>
    <row r="697" spans="1:39" s="53" customFormat="1" ht="15" x14ac:dyDescent="0.25">
      <c r="A697" s="111"/>
      <c r="B697" s="75" t="s">
        <v>182</v>
      </c>
      <c r="C697" s="210" t="s">
        <v>181</v>
      </c>
      <c r="D697" s="210"/>
      <c r="E697" s="210"/>
      <c r="F697" s="105"/>
      <c r="G697" s="90"/>
      <c r="H697" s="90"/>
      <c r="I697" s="90"/>
      <c r="J697" s="102">
        <v>1.24</v>
      </c>
      <c r="K697" s="90"/>
      <c r="L697" s="102">
        <v>3.72</v>
      </c>
      <c r="M697" s="126">
        <v>7.7</v>
      </c>
      <c r="N697" s="101">
        <v>29</v>
      </c>
      <c r="AF697" s="89"/>
      <c r="AG697" s="71"/>
      <c r="AH697" s="71"/>
      <c r="AJ697" s="51" t="s">
        <v>181</v>
      </c>
      <c r="AM697" s="71"/>
    </row>
    <row r="698" spans="1:39" s="53" customFormat="1" ht="15" x14ac:dyDescent="0.25">
      <c r="A698" s="106"/>
      <c r="B698" s="75"/>
      <c r="C698" s="210" t="s">
        <v>157</v>
      </c>
      <c r="D698" s="210"/>
      <c r="E698" s="210"/>
      <c r="F698" s="105" t="s">
        <v>158</v>
      </c>
      <c r="G698" s="126">
        <v>1.8</v>
      </c>
      <c r="H698" s="113">
        <v>1.1499999999999999</v>
      </c>
      <c r="I698" s="113">
        <v>6.21</v>
      </c>
      <c r="J698" s="103"/>
      <c r="K698" s="90"/>
      <c r="L698" s="103"/>
      <c r="M698" s="90"/>
      <c r="N698" s="112"/>
      <c r="AF698" s="89"/>
      <c r="AG698" s="71"/>
      <c r="AH698" s="71"/>
      <c r="AK698" s="51" t="s">
        <v>157</v>
      </c>
      <c r="AM698" s="71"/>
    </row>
    <row r="699" spans="1:39" s="53" customFormat="1" ht="15" x14ac:dyDescent="0.25">
      <c r="A699" s="106"/>
      <c r="B699" s="75"/>
      <c r="C699" s="210" t="s">
        <v>201</v>
      </c>
      <c r="D699" s="210"/>
      <c r="E699" s="210"/>
      <c r="F699" s="105" t="s">
        <v>158</v>
      </c>
      <c r="G699" s="113">
        <v>0.01</v>
      </c>
      <c r="H699" s="113">
        <v>1.1499999999999999</v>
      </c>
      <c r="I699" s="120">
        <v>3.4500000000000003E-2</v>
      </c>
      <c r="J699" s="103"/>
      <c r="K699" s="90"/>
      <c r="L699" s="103"/>
      <c r="M699" s="90"/>
      <c r="N699" s="112"/>
      <c r="AF699" s="89"/>
      <c r="AG699" s="71"/>
      <c r="AH699" s="71"/>
      <c r="AK699" s="51" t="s">
        <v>201</v>
      </c>
      <c r="AM699" s="71"/>
    </row>
    <row r="700" spans="1:39" s="53" customFormat="1" ht="15" x14ac:dyDescent="0.25">
      <c r="A700" s="111"/>
      <c r="B700" s="75"/>
      <c r="C700" s="219" t="s">
        <v>156</v>
      </c>
      <c r="D700" s="219"/>
      <c r="E700" s="219"/>
      <c r="F700" s="110"/>
      <c r="G700" s="94"/>
      <c r="H700" s="94"/>
      <c r="I700" s="94"/>
      <c r="J700" s="109">
        <v>17.829999999999998</v>
      </c>
      <c r="K700" s="94"/>
      <c r="L700" s="109">
        <v>60.95</v>
      </c>
      <c r="M700" s="94"/>
      <c r="N700" s="108">
        <v>3564</v>
      </c>
      <c r="AF700" s="89"/>
      <c r="AG700" s="71"/>
      <c r="AH700" s="71"/>
      <c r="AL700" s="51" t="s">
        <v>156</v>
      </c>
      <c r="AM700" s="71"/>
    </row>
    <row r="701" spans="1:39" s="53" customFormat="1" ht="15" x14ac:dyDescent="0.25">
      <c r="A701" s="106"/>
      <c r="B701" s="75"/>
      <c r="C701" s="210" t="s">
        <v>155</v>
      </c>
      <c r="D701" s="210"/>
      <c r="E701" s="210"/>
      <c r="F701" s="105"/>
      <c r="G701" s="90"/>
      <c r="H701" s="90"/>
      <c r="I701" s="90"/>
      <c r="J701" s="103"/>
      <c r="K701" s="90"/>
      <c r="L701" s="102">
        <v>52.95</v>
      </c>
      <c r="M701" s="90"/>
      <c r="N701" s="107">
        <v>3499</v>
      </c>
      <c r="AF701" s="89"/>
      <c r="AG701" s="71"/>
      <c r="AH701" s="71"/>
      <c r="AK701" s="51" t="s">
        <v>155</v>
      </c>
      <c r="AM701" s="71"/>
    </row>
    <row r="702" spans="1:39" s="53" customFormat="1" ht="15" x14ac:dyDescent="0.25">
      <c r="A702" s="106"/>
      <c r="B702" s="75" t="s">
        <v>180</v>
      </c>
      <c r="C702" s="210" t="s">
        <v>179</v>
      </c>
      <c r="D702" s="210"/>
      <c r="E702" s="210"/>
      <c r="F702" s="105" t="s">
        <v>151</v>
      </c>
      <c r="G702" s="104">
        <v>108</v>
      </c>
      <c r="H702" s="90"/>
      <c r="I702" s="104">
        <v>108</v>
      </c>
      <c r="J702" s="103"/>
      <c r="K702" s="90"/>
      <c r="L702" s="102">
        <v>57.19</v>
      </c>
      <c r="M702" s="90"/>
      <c r="N702" s="107">
        <v>3779</v>
      </c>
      <c r="AF702" s="89"/>
      <c r="AG702" s="71"/>
      <c r="AH702" s="71"/>
      <c r="AK702" s="51" t="s">
        <v>179</v>
      </c>
      <c r="AM702" s="71"/>
    </row>
    <row r="703" spans="1:39" s="53" customFormat="1" ht="15" x14ac:dyDescent="0.25">
      <c r="A703" s="106"/>
      <c r="B703" s="75" t="s">
        <v>178</v>
      </c>
      <c r="C703" s="210" t="s">
        <v>177</v>
      </c>
      <c r="D703" s="210"/>
      <c r="E703" s="210"/>
      <c r="F703" s="105" t="s">
        <v>151</v>
      </c>
      <c r="G703" s="104">
        <v>60</v>
      </c>
      <c r="H703" s="90"/>
      <c r="I703" s="104">
        <v>60</v>
      </c>
      <c r="J703" s="103"/>
      <c r="K703" s="90"/>
      <c r="L703" s="102">
        <v>31.77</v>
      </c>
      <c r="M703" s="90"/>
      <c r="N703" s="107">
        <v>2099</v>
      </c>
      <c r="AF703" s="89"/>
      <c r="AG703" s="71"/>
      <c r="AH703" s="71"/>
      <c r="AK703" s="51" t="s">
        <v>177</v>
      </c>
      <c r="AM703" s="71"/>
    </row>
    <row r="704" spans="1:39" s="53" customFormat="1" ht="15" x14ac:dyDescent="0.25">
      <c r="A704" s="100"/>
      <c r="B704" s="99"/>
      <c r="C704" s="218" t="s">
        <v>149</v>
      </c>
      <c r="D704" s="218"/>
      <c r="E704" s="218"/>
      <c r="F704" s="98"/>
      <c r="G704" s="96"/>
      <c r="H704" s="96"/>
      <c r="I704" s="96"/>
      <c r="J704" s="97"/>
      <c r="K704" s="96"/>
      <c r="L704" s="95">
        <v>149.91</v>
      </c>
      <c r="M704" s="94"/>
      <c r="N704" s="93">
        <v>9442</v>
      </c>
      <c r="AF704" s="89"/>
      <c r="AG704" s="71"/>
      <c r="AH704" s="71"/>
      <c r="AM704" s="71" t="s">
        <v>149</v>
      </c>
    </row>
    <row r="705" spans="1:39" s="53" customFormat="1" ht="23.25" x14ac:dyDescent="0.25">
      <c r="A705" s="117" t="s">
        <v>200</v>
      </c>
      <c r="B705" s="116" t="s">
        <v>199</v>
      </c>
      <c r="C705" s="218" t="s">
        <v>198</v>
      </c>
      <c r="D705" s="218"/>
      <c r="E705" s="218"/>
      <c r="F705" s="98" t="s">
        <v>174</v>
      </c>
      <c r="G705" s="96"/>
      <c r="H705" s="96"/>
      <c r="I705" s="129">
        <v>2.664E-2</v>
      </c>
      <c r="J705" s="123">
        <v>5230.01</v>
      </c>
      <c r="K705" s="96"/>
      <c r="L705" s="95">
        <v>139.33000000000001</v>
      </c>
      <c r="M705" s="122">
        <v>7.7</v>
      </c>
      <c r="N705" s="93">
        <v>1073</v>
      </c>
      <c r="AF705" s="89"/>
      <c r="AG705" s="71"/>
      <c r="AH705" s="71" t="s">
        <v>198</v>
      </c>
      <c r="AM705" s="71"/>
    </row>
    <row r="706" spans="1:39" s="53" customFormat="1" ht="15" x14ac:dyDescent="0.25">
      <c r="A706" s="100"/>
      <c r="B706" s="99"/>
      <c r="C706" s="218" t="s">
        <v>149</v>
      </c>
      <c r="D706" s="218"/>
      <c r="E706" s="218"/>
      <c r="F706" s="98"/>
      <c r="G706" s="96"/>
      <c r="H706" s="96"/>
      <c r="I706" s="96"/>
      <c r="J706" s="97"/>
      <c r="K706" s="96"/>
      <c r="L706" s="95">
        <v>139.33000000000001</v>
      </c>
      <c r="M706" s="94"/>
      <c r="N706" s="93">
        <v>1073</v>
      </c>
      <c r="AF706" s="89"/>
      <c r="AG706" s="71"/>
      <c r="AH706" s="71"/>
      <c r="AM706" s="71" t="s">
        <v>149</v>
      </c>
    </row>
    <row r="707" spans="1:39" s="53" customFormat="1" ht="23.25" x14ac:dyDescent="0.25">
      <c r="A707" s="117" t="s">
        <v>197</v>
      </c>
      <c r="B707" s="116" t="s">
        <v>196</v>
      </c>
      <c r="C707" s="218" t="s">
        <v>194</v>
      </c>
      <c r="D707" s="218"/>
      <c r="E707" s="218"/>
      <c r="F707" s="98" t="s">
        <v>195</v>
      </c>
      <c r="G707" s="96"/>
      <c r="H707" s="96"/>
      <c r="I707" s="124">
        <v>5.62E-2</v>
      </c>
      <c r="J707" s="97"/>
      <c r="K707" s="96"/>
      <c r="L707" s="97"/>
      <c r="M707" s="96"/>
      <c r="N707" s="114"/>
      <c r="AF707" s="89"/>
      <c r="AG707" s="71"/>
      <c r="AH707" s="71" t="s">
        <v>194</v>
      </c>
      <c r="AM707" s="71"/>
    </row>
    <row r="708" spans="1:39" s="53" customFormat="1" ht="22.5" x14ac:dyDescent="0.25">
      <c r="A708" s="127"/>
      <c r="B708" s="75" t="s">
        <v>186</v>
      </c>
      <c r="C708" s="208" t="s">
        <v>185</v>
      </c>
      <c r="D708" s="208"/>
      <c r="E708" s="208"/>
      <c r="F708" s="208"/>
      <c r="G708" s="208"/>
      <c r="H708" s="208"/>
      <c r="I708" s="208"/>
      <c r="J708" s="208"/>
      <c r="K708" s="208"/>
      <c r="L708" s="208"/>
      <c r="M708" s="208"/>
      <c r="N708" s="209"/>
      <c r="AF708" s="89"/>
      <c r="AG708" s="71"/>
      <c r="AH708" s="71"/>
      <c r="AI708" s="51" t="s">
        <v>185</v>
      </c>
      <c r="AM708" s="71"/>
    </row>
    <row r="709" spans="1:39" s="53" customFormat="1" ht="15" x14ac:dyDescent="0.25">
      <c r="A709" s="111"/>
      <c r="B709" s="75" t="s">
        <v>82</v>
      </c>
      <c r="C709" s="210" t="s">
        <v>159</v>
      </c>
      <c r="D709" s="210"/>
      <c r="E709" s="210"/>
      <c r="F709" s="105"/>
      <c r="G709" s="90"/>
      <c r="H709" s="90"/>
      <c r="I709" s="90"/>
      <c r="J709" s="102">
        <v>663.75</v>
      </c>
      <c r="K709" s="113">
        <v>1.1499999999999999</v>
      </c>
      <c r="L709" s="102">
        <v>42.9</v>
      </c>
      <c r="M709" s="113">
        <v>66.09</v>
      </c>
      <c r="N709" s="107">
        <v>2835</v>
      </c>
      <c r="AF709" s="89"/>
      <c r="AG709" s="71"/>
      <c r="AH709" s="71"/>
      <c r="AJ709" s="51" t="s">
        <v>159</v>
      </c>
      <c r="AM709" s="71"/>
    </row>
    <row r="710" spans="1:39" s="53" customFormat="1" ht="15" x14ac:dyDescent="0.25">
      <c r="A710" s="106"/>
      <c r="B710" s="75"/>
      <c r="C710" s="210" t="s">
        <v>157</v>
      </c>
      <c r="D710" s="210"/>
      <c r="E710" s="210"/>
      <c r="F710" s="105" t="s">
        <v>158</v>
      </c>
      <c r="G710" s="126">
        <v>88.5</v>
      </c>
      <c r="H710" s="113">
        <v>1.1499999999999999</v>
      </c>
      <c r="I710" s="128">
        <v>5.7197550000000001</v>
      </c>
      <c r="J710" s="103"/>
      <c r="K710" s="90"/>
      <c r="L710" s="103"/>
      <c r="M710" s="90"/>
      <c r="N710" s="112"/>
      <c r="AF710" s="89"/>
      <c r="AG710" s="71"/>
      <c r="AH710" s="71"/>
      <c r="AK710" s="51" t="s">
        <v>157</v>
      </c>
      <c r="AM710" s="71"/>
    </row>
    <row r="711" spans="1:39" s="53" customFormat="1" ht="15" x14ac:dyDescent="0.25">
      <c r="A711" s="111"/>
      <c r="B711" s="75"/>
      <c r="C711" s="219" t="s">
        <v>156</v>
      </c>
      <c r="D711" s="219"/>
      <c r="E711" s="219"/>
      <c r="F711" s="110"/>
      <c r="G711" s="94"/>
      <c r="H711" s="94"/>
      <c r="I711" s="94"/>
      <c r="J711" s="109">
        <v>663.75</v>
      </c>
      <c r="K711" s="94"/>
      <c r="L711" s="109">
        <v>42.9</v>
      </c>
      <c r="M711" s="94"/>
      <c r="N711" s="108">
        <v>2835</v>
      </c>
      <c r="AF711" s="89"/>
      <c r="AG711" s="71"/>
      <c r="AH711" s="71"/>
      <c r="AL711" s="51" t="s">
        <v>156</v>
      </c>
      <c r="AM711" s="71"/>
    </row>
    <row r="712" spans="1:39" s="53" customFormat="1" ht="15" x14ac:dyDescent="0.25">
      <c r="A712" s="106"/>
      <c r="B712" s="75"/>
      <c r="C712" s="210" t="s">
        <v>155</v>
      </c>
      <c r="D712" s="210"/>
      <c r="E712" s="210"/>
      <c r="F712" s="105"/>
      <c r="G712" s="90"/>
      <c r="H712" s="90"/>
      <c r="I712" s="90"/>
      <c r="J712" s="103"/>
      <c r="K712" s="90"/>
      <c r="L712" s="102">
        <v>42.9</v>
      </c>
      <c r="M712" s="90"/>
      <c r="N712" s="107">
        <v>2835</v>
      </c>
      <c r="AF712" s="89"/>
      <c r="AG712" s="71"/>
      <c r="AH712" s="71"/>
      <c r="AK712" s="51" t="s">
        <v>155</v>
      </c>
      <c r="AM712" s="71"/>
    </row>
    <row r="713" spans="1:39" s="53" customFormat="1" ht="23.25" x14ac:dyDescent="0.25">
      <c r="A713" s="106"/>
      <c r="B713" s="75" t="s">
        <v>193</v>
      </c>
      <c r="C713" s="210" t="s">
        <v>192</v>
      </c>
      <c r="D713" s="210"/>
      <c r="E713" s="210"/>
      <c r="F713" s="105" t="s">
        <v>151</v>
      </c>
      <c r="G713" s="104">
        <v>93</v>
      </c>
      <c r="H713" s="90"/>
      <c r="I713" s="104">
        <v>93</v>
      </c>
      <c r="J713" s="103"/>
      <c r="K713" s="90"/>
      <c r="L713" s="102">
        <v>39.9</v>
      </c>
      <c r="M713" s="90"/>
      <c r="N713" s="107">
        <v>2637</v>
      </c>
      <c r="AF713" s="89"/>
      <c r="AG713" s="71"/>
      <c r="AH713" s="71"/>
      <c r="AK713" s="51" t="s">
        <v>192</v>
      </c>
      <c r="AM713" s="71"/>
    </row>
    <row r="714" spans="1:39" s="53" customFormat="1" ht="23.25" x14ac:dyDescent="0.25">
      <c r="A714" s="106"/>
      <c r="B714" s="75" t="s">
        <v>191</v>
      </c>
      <c r="C714" s="210" t="s">
        <v>190</v>
      </c>
      <c r="D714" s="210"/>
      <c r="E714" s="210"/>
      <c r="F714" s="105" t="s">
        <v>151</v>
      </c>
      <c r="G714" s="104">
        <v>40</v>
      </c>
      <c r="H714" s="90"/>
      <c r="I714" s="104">
        <v>40</v>
      </c>
      <c r="J714" s="103"/>
      <c r="K714" s="90"/>
      <c r="L714" s="102">
        <v>17.16</v>
      </c>
      <c r="M714" s="90"/>
      <c r="N714" s="107">
        <v>1134</v>
      </c>
      <c r="AF714" s="89"/>
      <c r="AG714" s="71"/>
      <c r="AH714" s="71"/>
      <c r="AK714" s="51" t="s">
        <v>190</v>
      </c>
      <c r="AM714" s="71"/>
    </row>
    <row r="715" spans="1:39" s="53" customFormat="1" ht="15" x14ac:dyDescent="0.25">
      <c r="A715" s="100"/>
      <c r="B715" s="99"/>
      <c r="C715" s="218" t="s">
        <v>149</v>
      </c>
      <c r="D715" s="218"/>
      <c r="E715" s="218"/>
      <c r="F715" s="98"/>
      <c r="G715" s="96"/>
      <c r="H715" s="96"/>
      <c r="I715" s="96"/>
      <c r="J715" s="97"/>
      <c r="K715" s="96"/>
      <c r="L715" s="95">
        <v>99.96</v>
      </c>
      <c r="M715" s="94"/>
      <c r="N715" s="93">
        <v>6606</v>
      </c>
      <c r="AF715" s="89"/>
      <c r="AG715" s="71"/>
      <c r="AH715" s="71"/>
      <c r="AM715" s="71" t="s">
        <v>149</v>
      </c>
    </row>
    <row r="716" spans="1:39" s="53" customFormat="1" ht="23.25" x14ac:dyDescent="0.25">
      <c r="A716" s="117" t="s">
        <v>189</v>
      </c>
      <c r="B716" s="116" t="s">
        <v>188</v>
      </c>
      <c r="C716" s="218" t="s">
        <v>187</v>
      </c>
      <c r="D716" s="218"/>
      <c r="E716" s="218"/>
      <c r="F716" s="98" t="s">
        <v>161</v>
      </c>
      <c r="G716" s="96"/>
      <c r="H716" s="96"/>
      <c r="I716" s="115">
        <v>2</v>
      </c>
      <c r="J716" s="97"/>
      <c r="K716" s="96"/>
      <c r="L716" s="97"/>
      <c r="M716" s="96"/>
      <c r="N716" s="114"/>
      <c r="AF716" s="89"/>
      <c r="AG716" s="71"/>
      <c r="AH716" s="71" t="s">
        <v>187</v>
      </c>
      <c r="AM716" s="71"/>
    </row>
    <row r="717" spans="1:39" s="53" customFormat="1" ht="22.5" x14ac:dyDescent="0.25">
      <c r="A717" s="127"/>
      <c r="B717" s="75" t="s">
        <v>186</v>
      </c>
      <c r="C717" s="208" t="s">
        <v>185</v>
      </c>
      <c r="D717" s="208"/>
      <c r="E717" s="208"/>
      <c r="F717" s="208"/>
      <c r="G717" s="208"/>
      <c r="H717" s="208"/>
      <c r="I717" s="208"/>
      <c r="J717" s="208"/>
      <c r="K717" s="208"/>
      <c r="L717" s="208"/>
      <c r="M717" s="208"/>
      <c r="N717" s="209"/>
      <c r="AF717" s="89"/>
      <c r="AG717" s="71"/>
      <c r="AH717" s="71"/>
      <c r="AI717" s="51" t="s">
        <v>185</v>
      </c>
      <c r="AM717" s="71"/>
    </row>
    <row r="718" spans="1:39" s="53" customFormat="1" ht="15" x14ac:dyDescent="0.25">
      <c r="A718" s="111"/>
      <c r="B718" s="75" t="s">
        <v>82</v>
      </c>
      <c r="C718" s="210" t="s">
        <v>159</v>
      </c>
      <c r="D718" s="210"/>
      <c r="E718" s="210"/>
      <c r="F718" s="105"/>
      <c r="G718" s="90"/>
      <c r="H718" s="90"/>
      <c r="I718" s="90"/>
      <c r="J718" s="102">
        <v>5.67</v>
      </c>
      <c r="K718" s="113">
        <v>1.1499999999999999</v>
      </c>
      <c r="L718" s="102">
        <v>13.04</v>
      </c>
      <c r="M718" s="113">
        <v>66.09</v>
      </c>
      <c r="N718" s="101">
        <v>862</v>
      </c>
      <c r="AF718" s="89"/>
      <c r="AG718" s="71"/>
      <c r="AH718" s="71"/>
      <c r="AJ718" s="51" t="s">
        <v>159</v>
      </c>
      <c r="AM718" s="71"/>
    </row>
    <row r="719" spans="1:39" s="53" customFormat="1" ht="15" x14ac:dyDescent="0.25">
      <c r="A719" s="111"/>
      <c r="B719" s="75" t="s">
        <v>184</v>
      </c>
      <c r="C719" s="210" t="s">
        <v>183</v>
      </c>
      <c r="D719" s="210"/>
      <c r="E719" s="210"/>
      <c r="F719" s="105"/>
      <c r="G719" s="90"/>
      <c r="H719" s="90"/>
      <c r="I719" s="90"/>
      <c r="J719" s="102">
        <v>1.68</v>
      </c>
      <c r="K719" s="113">
        <v>1.1499999999999999</v>
      </c>
      <c r="L719" s="102">
        <v>3.86</v>
      </c>
      <c r="M719" s="113">
        <v>13.36</v>
      </c>
      <c r="N719" s="101">
        <v>52</v>
      </c>
      <c r="AF719" s="89"/>
      <c r="AG719" s="71"/>
      <c r="AH719" s="71"/>
      <c r="AJ719" s="51" t="s">
        <v>183</v>
      </c>
      <c r="AM719" s="71"/>
    </row>
    <row r="720" spans="1:39" s="53" customFormat="1" ht="15" x14ac:dyDescent="0.25">
      <c r="A720" s="111"/>
      <c r="B720" s="75" t="s">
        <v>182</v>
      </c>
      <c r="C720" s="210" t="s">
        <v>181</v>
      </c>
      <c r="D720" s="210"/>
      <c r="E720" s="210"/>
      <c r="F720" s="105"/>
      <c r="G720" s="90"/>
      <c r="H720" s="90"/>
      <c r="I720" s="90"/>
      <c r="J720" s="102">
        <v>32.85</v>
      </c>
      <c r="K720" s="90"/>
      <c r="L720" s="102">
        <v>65.7</v>
      </c>
      <c r="M720" s="126">
        <v>7.7</v>
      </c>
      <c r="N720" s="101">
        <v>506</v>
      </c>
      <c r="AF720" s="89"/>
      <c r="AG720" s="71"/>
      <c r="AH720" s="71"/>
      <c r="AJ720" s="51" t="s">
        <v>181</v>
      </c>
      <c r="AM720" s="71"/>
    </row>
    <row r="721" spans="1:39" s="53" customFormat="1" ht="15" x14ac:dyDescent="0.25">
      <c r="A721" s="106"/>
      <c r="B721" s="75"/>
      <c r="C721" s="210" t="s">
        <v>157</v>
      </c>
      <c r="D721" s="210"/>
      <c r="E721" s="210"/>
      <c r="F721" s="105" t="s">
        <v>158</v>
      </c>
      <c r="G721" s="113">
        <v>0.67</v>
      </c>
      <c r="H721" s="113">
        <v>1.1499999999999999</v>
      </c>
      <c r="I721" s="125">
        <v>1.5409999999999999</v>
      </c>
      <c r="J721" s="103"/>
      <c r="K721" s="90"/>
      <c r="L721" s="103"/>
      <c r="M721" s="90"/>
      <c r="N721" s="112"/>
      <c r="AF721" s="89"/>
      <c r="AG721" s="71"/>
      <c r="AH721" s="71"/>
      <c r="AK721" s="51" t="s">
        <v>157</v>
      </c>
      <c r="AM721" s="71"/>
    </row>
    <row r="722" spans="1:39" s="53" customFormat="1" ht="15" x14ac:dyDescent="0.25">
      <c r="A722" s="111"/>
      <c r="B722" s="75"/>
      <c r="C722" s="219" t="s">
        <v>156</v>
      </c>
      <c r="D722" s="219"/>
      <c r="E722" s="219"/>
      <c r="F722" s="110"/>
      <c r="G722" s="94"/>
      <c r="H722" s="94"/>
      <c r="I722" s="94"/>
      <c r="J722" s="109">
        <v>40.200000000000003</v>
      </c>
      <c r="K722" s="94"/>
      <c r="L722" s="109">
        <v>82.6</v>
      </c>
      <c r="M722" s="94"/>
      <c r="N722" s="108">
        <v>1420</v>
      </c>
      <c r="AF722" s="89"/>
      <c r="AG722" s="71"/>
      <c r="AH722" s="71"/>
      <c r="AL722" s="51" t="s">
        <v>156</v>
      </c>
      <c r="AM722" s="71"/>
    </row>
    <row r="723" spans="1:39" s="53" customFormat="1" ht="15" x14ac:dyDescent="0.25">
      <c r="A723" s="106"/>
      <c r="B723" s="75"/>
      <c r="C723" s="210" t="s">
        <v>155</v>
      </c>
      <c r="D723" s="210"/>
      <c r="E723" s="210"/>
      <c r="F723" s="105"/>
      <c r="G723" s="90"/>
      <c r="H723" s="90"/>
      <c r="I723" s="90"/>
      <c r="J723" s="103"/>
      <c r="K723" s="90"/>
      <c r="L723" s="102">
        <v>13.04</v>
      </c>
      <c r="M723" s="90"/>
      <c r="N723" s="101">
        <v>862</v>
      </c>
      <c r="AF723" s="89"/>
      <c r="AG723" s="71"/>
      <c r="AH723" s="71"/>
      <c r="AK723" s="51" t="s">
        <v>155</v>
      </c>
      <c r="AM723" s="71"/>
    </row>
    <row r="724" spans="1:39" s="53" customFormat="1" ht="15" x14ac:dyDescent="0.25">
      <c r="A724" s="106"/>
      <c r="B724" s="75" t="s">
        <v>180</v>
      </c>
      <c r="C724" s="210" t="s">
        <v>179</v>
      </c>
      <c r="D724" s="210"/>
      <c r="E724" s="210"/>
      <c r="F724" s="105" t="s">
        <v>151</v>
      </c>
      <c r="G724" s="104">
        <v>108</v>
      </c>
      <c r="H724" s="90"/>
      <c r="I724" s="104">
        <v>108</v>
      </c>
      <c r="J724" s="103"/>
      <c r="K724" s="90"/>
      <c r="L724" s="102">
        <v>14.08</v>
      </c>
      <c r="M724" s="90"/>
      <c r="N724" s="101">
        <v>931</v>
      </c>
      <c r="AF724" s="89"/>
      <c r="AG724" s="71"/>
      <c r="AH724" s="71"/>
      <c r="AK724" s="51" t="s">
        <v>179</v>
      </c>
      <c r="AM724" s="71"/>
    </row>
    <row r="725" spans="1:39" s="53" customFormat="1" ht="15" x14ac:dyDescent="0.25">
      <c r="A725" s="106"/>
      <c r="B725" s="75" t="s">
        <v>178</v>
      </c>
      <c r="C725" s="210" t="s">
        <v>177</v>
      </c>
      <c r="D725" s="210"/>
      <c r="E725" s="210"/>
      <c r="F725" s="105" t="s">
        <v>151</v>
      </c>
      <c r="G725" s="104">
        <v>60</v>
      </c>
      <c r="H725" s="90"/>
      <c r="I725" s="104">
        <v>60</v>
      </c>
      <c r="J725" s="103"/>
      <c r="K725" s="90"/>
      <c r="L725" s="102">
        <v>7.82</v>
      </c>
      <c r="M725" s="90"/>
      <c r="N725" s="101">
        <v>517</v>
      </c>
      <c r="AF725" s="89"/>
      <c r="AG725" s="71"/>
      <c r="AH725" s="71"/>
      <c r="AK725" s="51" t="s">
        <v>177</v>
      </c>
      <c r="AM725" s="71"/>
    </row>
    <row r="726" spans="1:39" s="53" customFormat="1" ht="15" x14ac:dyDescent="0.25">
      <c r="A726" s="100"/>
      <c r="B726" s="99"/>
      <c r="C726" s="218" t="s">
        <v>149</v>
      </c>
      <c r="D726" s="218"/>
      <c r="E726" s="218"/>
      <c r="F726" s="98"/>
      <c r="G726" s="96"/>
      <c r="H726" s="96"/>
      <c r="I726" s="96"/>
      <c r="J726" s="97"/>
      <c r="K726" s="96"/>
      <c r="L726" s="95">
        <v>104.5</v>
      </c>
      <c r="M726" s="94"/>
      <c r="N726" s="93">
        <v>2868</v>
      </c>
      <c r="AF726" s="89"/>
      <c r="AG726" s="71"/>
      <c r="AH726" s="71"/>
      <c r="AM726" s="71" t="s">
        <v>149</v>
      </c>
    </row>
    <row r="727" spans="1:39" s="53" customFormat="1" ht="23.25" x14ac:dyDescent="0.25">
      <c r="A727" s="117" t="s">
        <v>176</v>
      </c>
      <c r="B727" s="116" t="s">
        <v>175</v>
      </c>
      <c r="C727" s="218" t="s">
        <v>173</v>
      </c>
      <c r="D727" s="218"/>
      <c r="E727" s="218"/>
      <c r="F727" s="98" t="s">
        <v>174</v>
      </c>
      <c r="G727" s="96"/>
      <c r="H727" s="96"/>
      <c r="I727" s="124">
        <v>1.52E-2</v>
      </c>
      <c r="J727" s="123">
        <v>5230.01</v>
      </c>
      <c r="K727" s="96"/>
      <c r="L727" s="95">
        <v>79.5</v>
      </c>
      <c r="M727" s="122">
        <v>7.7</v>
      </c>
      <c r="N727" s="118">
        <v>612</v>
      </c>
      <c r="AF727" s="89"/>
      <c r="AG727" s="71"/>
      <c r="AH727" s="71" t="s">
        <v>173</v>
      </c>
      <c r="AM727" s="71"/>
    </row>
    <row r="728" spans="1:39" s="53" customFormat="1" ht="15" x14ac:dyDescent="0.25">
      <c r="A728" s="100"/>
      <c r="B728" s="99"/>
      <c r="C728" s="218" t="s">
        <v>149</v>
      </c>
      <c r="D728" s="218"/>
      <c r="E728" s="218"/>
      <c r="F728" s="98"/>
      <c r="G728" s="96"/>
      <c r="H728" s="96"/>
      <c r="I728" s="96"/>
      <c r="J728" s="97"/>
      <c r="K728" s="96"/>
      <c r="L728" s="95">
        <v>79.5</v>
      </c>
      <c r="M728" s="94"/>
      <c r="N728" s="118">
        <v>612</v>
      </c>
      <c r="AF728" s="89"/>
      <c r="AG728" s="71"/>
      <c r="AH728" s="71"/>
      <c r="AM728" s="71" t="s">
        <v>149</v>
      </c>
    </row>
    <row r="729" spans="1:39" s="53" customFormat="1" ht="15" x14ac:dyDescent="0.25">
      <c r="A729" s="215" t="s">
        <v>172</v>
      </c>
      <c r="B729" s="216"/>
      <c r="C729" s="216"/>
      <c r="D729" s="216"/>
      <c r="E729" s="216"/>
      <c r="F729" s="216"/>
      <c r="G729" s="216"/>
      <c r="H729" s="216"/>
      <c r="I729" s="216"/>
      <c r="J729" s="216"/>
      <c r="K729" s="216"/>
      <c r="L729" s="216"/>
      <c r="M729" s="216"/>
      <c r="N729" s="217"/>
      <c r="AF729" s="89"/>
      <c r="AG729" s="71" t="s">
        <v>172</v>
      </c>
      <c r="AH729" s="71"/>
      <c r="AM729" s="71"/>
    </row>
    <row r="730" spans="1:39" s="53" customFormat="1" ht="33.75" x14ac:dyDescent="0.25">
      <c r="A730" s="117" t="s">
        <v>171</v>
      </c>
      <c r="B730" s="116" t="s">
        <v>170</v>
      </c>
      <c r="C730" s="218" t="s">
        <v>168</v>
      </c>
      <c r="D730" s="218"/>
      <c r="E730" s="218"/>
      <c r="F730" s="98" t="s">
        <v>169</v>
      </c>
      <c r="G730" s="96"/>
      <c r="H730" s="96"/>
      <c r="I730" s="121">
        <v>0.02</v>
      </c>
      <c r="J730" s="97"/>
      <c r="K730" s="96"/>
      <c r="L730" s="97"/>
      <c r="M730" s="96"/>
      <c r="N730" s="114"/>
      <c r="AF730" s="89"/>
      <c r="AG730" s="71"/>
      <c r="AH730" s="71" t="s">
        <v>168</v>
      </c>
      <c r="AM730" s="71"/>
    </row>
    <row r="731" spans="1:39" s="53" customFormat="1" ht="15" x14ac:dyDescent="0.25">
      <c r="A731" s="111"/>
      <c r="B731" s="75" t="s">
        <v>82</v>
      </c>
      <c r="C731" s="210" t="s">
        <v>159</v>
      </c>
      <c r="D731" s="210"/>
      <c r="E731" s="210"/>
      <c r="F731" s="105"/>
      <c r="G731" s="90"/>
      <c r="H731" s="90"/>
      <c r="I731" s="90"/>
      <c r="J731" s="102">
        <v>165.95</v>
      </c>
      <c r="K731" s="90"/>
      <c r="L731" s="102">
        <v>3.32</v>
      </c>
      <c r="M731" s="113">
        <v>66.09</v>
      </c>
      <c r="N731" s="101">
        <v>219</v>
      </c>
      <c r="AF731" s="89"/>
      <c r="AG731" s="71"/>
      <c r="AH731" s="71"/>
      <c r="AJ731" s="51" t="s">
        <v>159</v>
      </c>
      <c r="AM731" s="71"/>
    </row>
    <row r="732" spans="1:39" s="53" customFormat="1" ht="15" x14ac:dyDescent="0.25">
      <c r="A732" s="106"/>
      <c r="B732" s="75"/>
      <c r="C732" s="210" t="s">
        <v>157</v>
      </c>
      <c r="D732" s="210"/>
      <c r="E732" s="210"/>
      <c r="F732" s="105" t="s">
        <v>158</v>
      </c>
      <c r="G732" s="113">
        <v>12.96</v>
      </c>
      <c r="H732" s="90"/>
      <c r="I732" s="120">
        <v>0.25919999999999999</v>
      </c>
      <c r="J732" s="103"/>
      <c r="K732" s="90"/>
      <c r="L732" s="103"/>
      <c r="M732" s="90"/>
      <c r="N732" s="112"/>
      <c r="AF732" s="89"/>
      <c r="AG732" s="71"/>
      <c r="AH732" s="71"/>
      <c r="AK732" s="51" t="s">
        <v>157</v>
      </c>
      <c r="AM732" s="71"/>
    </row>
    <row r="733" spans="1:39" s="53" customFormat="1" ht="15" x14ac:dyDescent="0.25">
      <c r="A733" s="111"/>
      <c r="B733" s="75"/>
      <c r="C733" s="219" t="s">
        <v>156</v>
      </c>
      <c r="D733" s="219"/>
      <c r="E733" s="219"/>
      <c r="F733" s="110"/>
      <c r="G733" s="94"/>
      <c r="H733" s="94"/>
      <c r="I733" s="94"/>
      <c r="J733" s="109">
        <v>165.95</v>
      </c>
      <c r="K733" s="94"/>
      <c r="L733" s="109">
        <v>3.32</v>
      </c>
      <c r="M733" s="94"/>
      <c r="N733" s="119">
        <v>219</v>
      </c>
      <c r="AF733" s="89"/>
      <c r="AG733" s="71"/>
      <c r="AH733" s="71"/>
      <c r="AL733" s="51" t="s">
        <v>156</v>
      </c>
      <c r="AM733" s="71"/>
    </row>
    <row r="734" spans="1:39" s="53" customFormat="1" ht="15" x14ac:dyDescent="0.25">
      <c r="A734" s="106"/>
      <c r="B734" s="75"/>
      <c r="C734" s="210" t="s">
        <v>155</v>
      </c>
      <c r="D734" s="210"/>
      <c r="E734" s="210"/>
      <c r="F734" s="105"/>
      <c r="G734" s="90"/>
      <c r="H734" s="90"/>
      <c r="I734" s="90"/>
      <c r="J734" s="103"/>
      <c r="K734" s="90"/>
      <c r="L734" s="102">
        <v>3.32</v>
      </c>
      <c r="M734" s="90"/>
      <c r="N734" s="101">
        <v>219</v>
      </c>
      <c r="AF734" s="89"/>
      <c r="AG734" s="71"/>
      <c r="AH734" s="71"/>
      <c r="AK734" s="51" t="s">
        <v>155</v>
      </c>
      <c r="AM734" s="71"/>
    </row>
    <row r="735" spans="1:39" s="53" customFormat="1" ht="23.25" x14ac:dyDescent="0.25">
      <c r="A735" s="106"/>
      <c r="B735" s="75" t="s">
        <v>154</v>
      </c>
      <c r="C735" s="210" t="s">
        <v>153</v>
      </c>
      <c r="D735" s="210"/>
      <c r="E735" s="210"/>
      <c r="F735" s="105" t="s">
        <v>151</v>
      </c>
      <c r="G735" s="104">
        <v>78</v>
      </c>
      <c r="H735" s="90"/>
      <c r="I735" s="104">
        <v>78</v>
      </c>
      <c r="J735" s="103"/>
      <c r="K735" s="90"/>
      <c r="L735" s="102">
        <v>2.59</v>
      </c>
      <c r="M735" s="90"/>
      <c r="N735" s="101">
        <v>171</v>
      </c>
      <c r="AF735" s="89"/>
      <c r="AG735" s="71"/>
      <c r="AH735" s="71"/>
      <c r="AK735" s="51" t="s">
        <v>153</v>
      </c>
      <c r="AM735" s="71"/>
    </row>
    <row r="736" spans="1:39" s="53" customFormat="1" ht="23.25" x14ac:dyDescent="0.25">
      <c r="A736" s="106"/>
      <c r="B736" s="75" t="s">
        <v>152</v>
      </c>
      <c r="C736" s="210" t="s">
        <v>150</v>
      </c>
      <c r="D736" s="210"/>
      <c r="E736" s="210"/>
      <c r="F736" s="105" t="s">
        <v>151</v>
      </c>
      <c r="G736" s="104">
        <v>36</v>
      </c>
      <c r="H736" s="90"/>
      <c r="I736" s="104">
        <v>36</v>
      </c>
      <c r="J736" s="103"/>
      <c r="K736" s="90"/>
      <c r="L736" s="102">
        <v>1.2</v>
      </c>
      <c r="M736" s="90"/>
      <c r="N736" s="101">
        <v>79</v>
      </c>
      <c r="AF736" s="89"/>
      <c r="AG736" s="71"/>
      <c r="AH736" s="71"/>
      <c r="AK736" s="51" t="s">
        <v>150</v>
      </c>
      <c r="AM736" s="71"/>
    </row>
    <row r="737" spans="1:39" s="53" customFormat="1" ht="15" x14ac:dyDescent="0.25">
      <c r="A737" s="100"/>
      <c r="B737" s="99"/>
      <c r="C737" s="218" t="s">
        <v>149</v>
      </c>
      <c r="D737" s="218"/>
      <c r="E737" s="218"/>
      <c r="F737" s="98"/>
      <c r="G737" s="96"/>
      <c r="H737" s="96"/>
      <c r="I737" s="96"/>
      <c r="J737" s="97"/>
      <c r="K737" s="96"/>
      <c r="L737" s="95">
        <v>7.11</v>
      </c>
      <c r="M737" s="94"/>
      <c r="N737" s="118">
        <v>469</v>
      </c>
      <c r="AF737" s="89"/>
      <c r="AG737" s="71"/>
      <c r="AH737" s="71"/>
      <c r="AM737" s="71" t="s">
        <v>149</v>
      </c>
    </row>
    <row r="738" spans="1:39" s="53" customFormat="1" ht="23.25" x14ac:dyDescent="0.25">
      <c r="A738" s="117" t="s">
        <v>167</v>
      </c>
      <c r="B738" s="116" t="s">
        <v>166</v>
      </c>
      <c r="C738" s="218" t="s">
        <v>164</v>
      </c>
      <c r="D738" s="218"/>
      <c r="E738" s="218"/>
      <c r="F738" s="98" t="s">
        <v>165</v>
      </c>
      <c r="G738" s="96"/>
      <c r="H738" s="96"/>
      <c r="I738" s="115">
        <v>2</v>
      </c>
      <c r="J738" s="97"/>
      <c r="K738" s="96"/>
      <c r="L738" s="97"/>
      <c r="M738" s="96"/>
      <c r="N738" s="114"/>
      <c r="AF738" s="89"/>
      <c r="AG738" s="71"/>
      <c r="AH738" s="71" t="s">
        <v>164</v>
      </c>
      <c r="AM738" s="71"/>
    </row>
    <row r="739" spans="1:39" s="53" customFormat="1" ht="15" x14ac:dyDescent="0.25">
      <c r="A739" s="111"/>
      <c r="B739" s="75" t="s">
        <v>82</v>
      </c>
      <c r="C739" s="210" t="s">
        <v>159</v>
      </c>
      <c r="D739" s="210"/>
      <c r="E739" s="210"/>
      <c r="F739" s="105"/>
      <c r="G739" s="90"/>
      <c r="H739" s="90"/>
      <c r="I739" s="90"/>
      <c r="J739" s="102">
        <v>12.81</v>
      </c>
      <c r="K739" s="90"/>
      <c r="L739" s="102">
        <v>25.62</v>
      </c>
      <c r="M739" s="113">
        <v>66.09</v>
      </c>
      <c r="N739" s="107">
        <v>1693</v>
      </c>
      <c r="AF739" s="89"/>
      <c r="AG739" s="71"/>
      <c r="AH739" s="71"/>
      <c r="AJ739" s="51" t="s">
        <v>159</v>
      </c>
      <c r="AM739" s="71"/>
    </row>
    <row r="740" spans="1:39" s="53" customFormat="1" ht="15" x14ac:dyDescent="0.25">
      <c r="A740" s="106"/>
      <c r="B740" s="75"/>
      <c r="C740" s="210" t="s">
        <v>157</v>
      </c>
      <c r="D740" s="210"/>
      <c r="E740" s="210"/>
      <c r="F740" s="105" t="s">
        <v>158</v>
      </c>
      <c r="G740" s="104">
        <v>1</v>
      </c>
      <c r="H740" s="90"/>
      <c r="I740" s="104">
        <v>2</v>
      </c>
      <c r="J740" s="103"/>
      <c r="K740" s="90"/>
      <c r="L740" s="103"/>
      <c r="M740" s="90"/>
      <c r="N740" s="112"/>
      <c r="AF740" s="89"/>
      <c r="AG740" s="71"/>
      <c r="AH740" s="71"/>
      <c r="AK740" s="51" t="s">
        <v>157</v>
      </c>
      <c r="AM740" s="71"/>
    </row>
    <row r="741" spans="1:39" s="53" customFormat="1" ht="15" x14ac:dyDescent="0.25">
      <c r="A741" s="111"/>
      <c r="B741" s="75"/>
      <c r="C741" s="219" t="s">
        <v>156</v>
      </c>
      <c r="D741" s="219"/>
      <c r="E741" s="219"/>
      <c r="F741" s="110"/>
      <c r="G741" s="94"/>
      <c r="H741" s="94"/>
      <c r="I741" s="94"/>
      <c r="J741" s="109">
        <v>12.81</v>
      </c>
      <c r="K741" s="94"/>
      <c r="L741" s="109">
        <v>25.62</v>
      </c>
      <c r="M741" s="94"/>
      <c r="N741" s="108">
        <v>1693</v>
      </c>
      <c r="AF741" s="89"/>
      <c r="AG741" s="71"/>
      <c r="AH741" s="71"/>
      <c r="AL741" s="51" t="s">
        <v>156</v>
      </c>
      <c r="AM741" s="71"/>
    </row>
    <row r="742" spans="1:39" s="53" customFormat="1" ht="15" x14ac:dyDescent="0.25">
      <c r="A742" s="106"/>
      <c r="B742" s="75"/>
      <c r="C742" s="210" t="s">
        <v>155</v>
      </c>
      <c r="D742" s="210"/>
      <c r="E742" s="210"/>
      <c r="F742" s="105"/>
      <c r="G742" s="90"/>
      <c r="H742" s="90"/>
      <c r="I742" s="90"/>
      <c r="J742" s="103"/>
      <c r="K742" s="90"/>
      <c r="L742" s="102">
        <v>25.62</v>
      </c>
      <c r="M742" s="90"/>
      <c r="N742" s="107">
        <v>1693</v>
      </c>
      <c r="AF742" s="89"/>
      <c r="AG742" s="71"/>
      <c r="AH742" s="71"/>
      <c r="AK742" s="51" t="s">
        <v>155</v>
      </c>
      <c r="AM742" s="71"/>
    </row>
    <row r="743" spans="1:39" s="53" customFormat="1" ht="23.25" x14ac:dyDescent="0.25">
      <c r="A743" s="106"/>
      <c r="B743" s="75" t="s">
        <v>154</v>
      </c>
      <c r="C743" s="210" t="s">
        <v>153</v>
      </c>
      <c r="D743" s="210"/>
      <c r="E743" s="210"/>
      <c r="F743" s="105" t="s">
        <v>151</v>
      </c>
      <c r="G743" s="104">
        <v>78</v>
      </c>
      <c r="H743" s="90"/>
      <c r="I743" s="104">
        <v>78</v>
      </c>
      <c r="J743" s="103"/>
      <c r="K743" s="90"/>
      <c r="L743" s="102">
        <v>19.98</v>
      </c>
      <c r="M743" s="90"/>
      <c r="N743" s="107">
        <v>1321</v>
      </c>
      <c r="AF743" s="89"/>
      <c r="AG743" s="71"/>
      <c r="AH743" s="71"/>
      <c r="AK743" s="51" t="s">
        <v>153</v>
      </c>
      <c r="AM743" s="71"/>
    </row>
    <row r="744" spans="1:39" s="53" customFormat="1" ht="23.25" x14ac:dyDescent="0.25">
      <c r="A744" s="106"/>
      <c r="B744" s="75" t="s">
        <v>152</v>
      </c>
      <c r="C744" s="210" t="s">
        <v>150</v>
      </c>
      <c r="D744" s="210"/>
      <c r="E744" s="210"/>
      <c r="F744" s="105" t="s">
        <v>151</v>
      </c>
      <c r="G744" s="104">
        <v>36</v>
      </c>
      <c r="H744" s="90"/>
      <c r="I744" s="104">
        <v>36</v>
      </c>
      <c r="J744" s="103"/>
      <c r="K744" s="90"/>
      <c r="L744" s="102">
        <v>9.2200000000000006</v>
      </c>
      <c r="M744" s="90"/>
      <c r="N744" s="101">
        <v>609</v>
      </c>
      <c r="AF744" s="89"/>
      <c r="AG744" s="71"/>
      <c r="AH744" s="71"/>
      <c r="AK744" s="51" t="s">
        <v>150</v>
      </c>
      <c r="AM744" s="71"/>
    </row>
    <row r="745" spans="1:39" s="53" customFormat="1" ht="15" x14ac:dyDescent="0.25">
      <c r="A745" s="100"/>
      <c r="B745" s="99"/>
      <c r="C745" s="218" t="s">
        <v>149</v>
      </c>
      <c r="D745" s="218"/>
      <c r="E745" s="218"/>
      <c r="F745" s="98"/>
      <c r="G745" s="96"/>
      <c r="H745" s="96"/>
      <c r="I745" s="96"/>
      <c r="J745" s="97"/>
      <c r="K745" s="96"/>
      <c r="L745" s="95">
        <v>54.82</v>
      </c>
      <c r="M745" s="94"/>
      <c r="N745" s="93">
        <v>3623</v>
      </c>
      <c r="AF745" s="89"/>
      <c r="AG745" s="71"/>
      <c r="AH745" s="71"/>
      <c r="AM745" s="71" t="s">
        <v>149</v>
      </c>
    </row>
    <row r="746" spans="1:39" s="53" customFormat="1" ht="34.5" x14ac:dyDescent="0.25">
      <c r="A746" s="117" t="s">
        <v>163</v>
      </c>
      <c r="B746" s="116" t="s">
        <v>162</v>
      </c>
      <c r="C746" s="218" t="s">
        <v>160</v>
      </c>
      <c r="D746" s="218"/>
      <c r="E746" s="218"/>
      <c r="F746" s="98" t="s">
        <v>161</v>
      </c>
      <c r="G746" s="96"/>
      <c r="H746" s="96"/>
      <c r="I746" s="115">
        <v>1</v>
      </c>
      <c r="J746" s="97"/>
      <c r="K746" s="96"/>
      <c r="L746" s="97"/>
      <c r="M746" s="96"/>
      <c r="N746" s="114"/>
      <c r="AF746" s="89"/>
      <c r="AG746" s="71"/>
      <c r="AH746" s="71" t="s">
        <v>160</v>
      </c>
      <c r="AM746" s="71"/>
    </row>
    <row r="747" spans="1:39" s="53" customFormat="1" ht="15" x14ac:dyDescent="0.25">
      <c r="A747" s="111"/>
      <c r="B747" s="75" t="s">
        <v>82</v>
      </c>
      <c r="C747" s="210" t="s">
        <v>159</v>
      </c>
      <c r="D747" s="210"/>
      <c r="E747" s="210"/>
      <c r="F747" s="105"/>
      <c r="G747" s="90"/>
      <c r="H747" s="90"/>
      <c r="I747" s="90"/>
      <c r="J747" s="102">
        <v>20.75</v>
      </c>
      <c r="K747" s="90"/>
      <c r="L747" s="102">
        <v>20.75</v>
      </c>
      <c r="M747" s="113">
        <v>66.09</v>
      </c>
      <c r="N747" s="107">
        <v>1371</v>
      </c>
      <c r="AF747" s="89"/>
      <c r="AG747" s="71"/>
      <c r="AH747" s="71"/>
      <c r="AJ747" s="51" t="s">
        <v>159</v>
      </c>
      <c r="AM747" s="71"/>
    </row>
    <row r="748" spans="1:39" s="53" customFormat="1" ht="15" x14ac:dyDescent="0.25">
      <c r="A748" s="106"/>
      <c r="B748" s="75"/>
      <c r="C748" s="210" t="s">
        <v>157</v>
      </c>
      <c r="D748" s="210"/>
      <c r="E748" s="210"/>
      <c r="F748" s="105" t="s">
        <v>158</v>
      </c>
      <c r="G748" s="113">
        <v>1.62</v>
      </c>
      <c r="H748" s="90"/>
      <c r="I748" s="113">
        <v>1.62</v>
      </c>
      <c r="J748" s="103"/>
      <c r="K748" s="90"/>
      <c r="L748" s="103"/>
      <c r="M748" s="90"/>
      <c r="N748" s="112"/>
      <c r="AF748" s="89"/>
      <c r="AG748" s="71"/>
      <c r="AH748" s="71"/>
      <c r="AK748" s="51" t="s">
        <v>157</v>
      </c>
      <c r="AM748" s="71"/>
    </row>
    <row r="749" spans="1:39" s="53" customFormat="1" ht="15" x14ac:dyDescent="0.25">
      <c r="A749" s="111"/>
      <c r="B749" s="75"/>
      <c r="C749" s="219" t="s">
        <v>156</v>
      </c>
      <c r="D749" s="219"/>
      <c r="E749" s="219"/>
      <c r="F749" s="110"/>
      <c r="G749" s="94"/>
      <c r="H749" s="94"/>
      <c r="I749" s="94"/>
      <c r="J749" s="109">
        <v>20.75</v>
      </c>
      <c r="K749" s="94"/>
      <c r="L749" s="109">
        <v>20.75</v>
      </c>
      <c r="M749" s="94"/>
      <c r="N749" s="108">
        <v>1371</v>
      </c>
      <c r="AF749" s="89"/>
      <c r="AG749" s="71"/>
      <c r="AH749" s="71"/>
      <c r="AL749" s="51" t="s">
        <v>156</v>
      </c>
      <c r="AM749" s="71"/>
    </row>
    <row r="750" spans="1:39" s="53" customFormat="1" ht="15" x14ac:dyDescent="0.25">
      <c r="A750" s="106"/>
      <c r="B750" s="75"/>
      <c r="C750" s="210" t="s">
        <v>155</v>
      </c>
      <c r="D750" s="210"/>
      <c r="E750" s="210"/>
      <c r="F750" s="105"/>
      <c r="G750" s="90"/>
      <c r="H750" s="90"/>
      <c r="I750" s="90"/>
      <c r="J750" s="103"/>
      <c r="K750" s="90"/>
      <c r="L750" s="102">
        <v>20.75</v>
      </c>
      <c r="M750" s="90"/>
      <c r="N750" s="107">
        <v>1371</v>
      </c>
      <c r="AF750" s="89"/>
      <c r="AG750" s="71"/>
      <c r="AH750" s="71"/>
      <c r="AK750" s="51" t="s">
        <v>155</v>
      </c>
      <c r="AM750" s="71"/>
    </row>
    <row r="751" spans="1:39" s="53" customFormat="1" ht="23.25" x14ac:dyDescent="0.25">
      <c r="A751" s="106"/>
      <c r="B751" s="75" t="s">
        <v>154</v>
      </c>
      <c r="C751" s="210" t="s">
        <v>153</v>
      </c>
      <c r="D751" s="210"/>
      <c r="E751" s="210"/>
      <c r="F751" s="105" t="s">
        <v>151</v>
      </c>
      <c r="G751" s="104">
        <v>78</v>
      </c>
      <c r="H751" s="90"/>
      <c r="I751" s="104">
        <v>78</v>
      </c>
      <c r="J751" s="103"/>
      <c r="K751" s="90"/>
      <c r="L751" s="102">
        <v>16.190000000000001</v>
      </c>
      <c r="M751" s="90"/>
      <c r="N751" s="107">
        <v>1069</v>
      </c>
      <c r="AF751" s="89"/>
      <c r="AG751" s="71"/>
      <c r="AH751" s="71"/>
      <c r="AK751" s="51" t="s">
        <v>153</v>
      </c>
      <c r="AM751" s="71"/>
    </row>
    <row r="752" spans="1:39" s="53" customFormat="1" ht="23.25" x14ac:dyDescent="0.25">
      <c r="A752" s="106"/>
      <c r="B752" s="75" t="s">
        <v>152</v>
      </c>
      <c r="C752" s="210" t="s">
        <v>150</v>
      </c>
      <c r="D752" s="210"/>
      <c r="E752" s="210"/>
      <c r="F752" s="105" t="s">
        <v>151</v>
      </c>
      <c r="G752" s="104">
        <v>36</v>
      </c>
      <c r="H752" s="90"/>
      <c r="I752" s="104">
        <v>36</v>
      </c>
      <c r="J752" s="103"/>
      <c r="K752" s="90"/>
      <c r="L752" s="102">
        <v>7.47</v>
      </c>
      <c r="M752" s="90"/>
      <c r="N752" s="101">
        <v>494</v>
      </c>
      <c r="AF752" s="89"/>
      <c r="AG752" s="71"/>
      <c r="AH752" s="71"/>
      <c r="AK752" s="51" t="s">
        <v>150</v>
      </c>
      <c r="AM752" s="71"/>
    </row>
    <row r="753" spans="1:42" s="53" customFormat="1" ht="15" x14ac:dyDescent="0.25">
      <c r="A753" s="100"/>
      <c r="B753" s="99"/>
      <c r="C753" s="218" t="s">
        <v>149</v>
      </c>
      <c r="D753" s="218"/>
      <c r="E753" s="218"/>
      <c r="F753" s="98"/>
      <c r="G753" s="96"/>
      <c r="H753" s="96"/>
      <c r="I753" s="96"/>
      <c r="J753" s="97"/>
      <c r="K753" s="96"/>
      <c r="L753" s="95">
        <v>44.41</v>
      </c>
      <c r="M753" s="94"/>
      <c r="N753" s="93">
        <v>2934</v>
      </c>
      <c r="AF753" s="89"/>
      <c r="AG753" s="71"/>
      <c r="AH753" s="71"/>
      <c r="AM753" s="71" t="s">
        <v>149</v>
      </c>
    </row>
    <row r="754" spans="1:42" s="53" customFormat="1" ht="0" hidden="1" customHeight="1" x14ac:dyDescent="0.25">
      <c r="A754" s="92"/>
      <c r="B754" s="69"/>
      <c r="C754" s="69"/>
      <c r="D754" s="69"/>
      <c r="E754" s="69"/>
      <c r="F754" s="91"/>
      <c r="G754" s="91"/>
      <c r="H754" s="91"/>
      <c r="I754" s="91"/>
      <c r="J754" s="70"/>
      <c r="K754" s="91"/>
      <c r="L754" s="70"/>
      <c r="M754" s="90"/>
      <c r="N754" s="70"/>
      <c r="AF754" s="89"/>
      <c r="AG754" s="71"/>
      <c r="AH754" s="71"/>
      <c r="AM754" s="71"/>
    </row>
    <row r="755" spans="1:42" s="53" customFormat="1" ht="11.25" hidden="1" customHeight="1" x14ac:dyDescent="0.25"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88"/>
      <c r="M755" s="88"/>
      <c r="N755" s="88"/>
    </row>
    <row r="756" spans="1:42" s="53" customFormat="1" ht="15" x14ac:dyDescent="0.25">
      <c r="A756" s="87"/>
      <c r="B756" s="86"/>
      <c r="C756" s="218" t="s">
        <v>148</v>
      </c>
      <c r="D756" s="218"/>
      <c r="E756" s="218"/>
      <c r="F756" s="218"/>
      <c r="G756" s="218"/>
      <c r="H756" s="218"/>
      <c r="I756" s="218"/>
      <c r="J756" s="218"/>
      <c r="K756" s="218"/>
      <c r="L756" s="85"/>
      <c r="M756" s="84"/>
      <c r="N756" s="83"/>
      <c r="AO756" s="71" t="s">
        <v>148</v>
      </c>
    </row>
    <row r="757" spans="1:42" s="53" customFormat="1" ht="15" x14ac:dyDescent="0.25">
      <c r="A757" s="76"/>
      <c r="B757" s="75"/>
      <c r="C757" s="210" t="s">
        <v>147</v>
      </c>
      <c r="D757" s="210"/>
      <c r="E757" s="210"/>
      <c r="F757" s="210"/>
      <c r="G757" s="210"/>
      <c r="H757" s="210"/>
      <c r="I757" s="210"/>
      <c r="J757" s="210"/>
      <c r="K757" s="210"/>
      <c r="L757" s="78">
        <v>43544.71</v>
      </c>
      <c r="M757" s="73"/>
      <c r="N757" s="77">
        <v>685705</v>
      </c>
      <c r="AO757" s="71"/>
      <c r="AP757" s="51" t="s">
        <v>147</v>
      </c>
    </row>
    <row r="758" spans="1:42" s="53" customFormat="1" ht="15" x14ac:dyDescent="0.25">
      <c r="A758" s="76"/>
      <c r="B758" s="75"/>
      <c r="C758" s="210" t="s">
        <v>121</v>
      </c>
      <c r="D758" s="210"/>
      <c r="E758" s="210"/>
      <c r="F758" s="210"/>
      <c r="G758" s="210"/>
      <c r="H758" s="210"/>
      <c r="I758" s="210"/>
      <c r="J758" s="210"/>
      <c r="K758" s="210"/>
      <c r="L758" s="74"/>
      <c r="M758" s="73"/>
      <c r="N758" s="72"/>
      <c r="AO758" s="71"/>
      <c r="AP758" s="51" t="s">
        <v>121</v>
      </c>
    </row>
    <row r="759" spans="1:42" s="53" customFormat="1" ht="15" x14ac:dyDescent="0.25">
      <c r="A759" s="76"/>
      <c r="B759" s="75"/>
      <c r="C759" s="210" t="s">
        <v>146</v>
      </c>
      <c r="D759" s="210"/>
      <c r="E759" s="210"/>
      <c r="F759" s="210"/>
      <c r="G759" s="210"/>
      <c r="H759" s="210"/>
      <c r="I759" s="210"/>
      <c r="J759" s="210"/>
      <c r="K759" s="210"/>
      <c r="L759" s="78">
        <v>4857.49</v>
      </c>
      <c r="M759" s="73"/>
      <c r="N759" s="77">
        <v>321032</v>
      </c>
      <c r="AO759" s="71"/>
      <c r="AP759" s="51" t="s">
        <v>146</v>
      </c>
    </row>
    <row r="760" spans="1:42" s="53" customFormat="1" ht="15" x14ac:dyDescent="0.25">
      <c r="A760" s="76"/>
      <c r="B760" s="75"/>
      <c r="C760" s="210" t="s">
        <v>145</v>
      </c>
      <c r="D760" s="210"/>
      <c r="E760" s="210"/>
      <c r="F760" s="210"/>
      <c r="G760" s="210"/>
      <c r="H760" s="210"/>
      <c r="I760" s="210"/>
      <c r="J760" s="210"/>
      <c r="K760" s="210"/>
      <c r="L760" s="78">
        <v>11799.87</v>
      </c>
      <c r="M760" s="73"/>
      <c r="N760" s="77">
        <v>157644</v>
      </c>
      <c r="AO760" s="71"/>
      <c r="AP760" s="51" t="s">
        <v>145</v>
      </c>
    </row>
    <row r="761" spans="1:42" s="53" customFormat="1" ht="15" x14ac:dyDescent="0.25">
      <c r="A761" s="76"/>
      <c r="B761" s="75"/>
      <c r="C761" s="210" t="s">
        <v>144</v>
      </c>
      <c r="D761" s="210"/>
      <c r="E761" s="210"/>
      <c r="F761" s="210"/>
      <c r="G761" s="210"/>
      <c r="H761" s="210"/>
      <c r="I761" s="210"/>
      <c r="J761" s="210"/>
      <c r="K761" s="210"/>
      <c r="L761" s="78">
        <v>1254.05</v>
      </c>
      <c r="M761" s="73"/>
      <c r="N761" s="77">
        <v>82881</v>
      </c>
      <c r="AO761" s="71"/>
      <c r="AP761" s="51" t="s">
        <v>144</v>
      </c>
    </row>
    <row r="762" spans="1:42" s="53" customFormat="1" ht="15" x14ac:dyDescent="0.25">
      <c r="A762" s="76"/>
      <c r="B762" s="75"/>
      <c r="C762" s="210" t="s">
        <v>143</v>
      </c>
      <c r="D762" s="210"/>
      <c r="E762" s="210"/>
      <c r="F762" s="210"/>
      <c r="G762" s="210"/>
      <c r="H762" s="210"/>
      <c r="I762" s="210"/>
      <c r="J762" s="210"/>
      <c r="K762" s="210"/>
      <c r="L762" s="78">
        <v>26887.35</v>
      </c>
      <c r="M762" s="73"/>
      <c r="N762" s="77">
        <v>207029</v>
      </c>
      <c r="AO762" s="71"/>
      <c r="AP762" s="51" t="s">
        <v>143</v>
      </c>
    </row>
    <row r="763" spans="1:42" s="53" customFormat="1" ht="15" x14ac:dyDescent="0.25">
      <c r="A763" s="76"/>
      <c r="B763" s="75"/>
      <c r="C763" s="210" t="s">
        <v>142</v>
      </c>
      <c r="D763" s="210"/>
      <c r="E763" s="210"/>
      <c r="F763" s="210"/>
      <c r="G763" s="210"/>
      <c r="H763" s="210"/>
      <c r="I763" s="210"/>
      <c r="J763" s="210"/>
      <c r="K763" s="210"/>
      <c r="L763" s="78">
        <v>50872.23</v>
      </c>
      <c r="M763" s="73"/>
      <c r="N763" s="77">
        <v>1196155</v>
      </c>
      <c r="AO763" s="71"/>
      <c r="AP763" s="51" t="s">
        <v>142</v>
      </c>
    </row>
    <row r="764" spans="1:42" s="53" customFormat="1" ht="15" x14ac:dyDescent="0.25">
      <c r="A764" s="76"/>
      <c r="B764" s="75"/>
      <c r="C764" s="210" t="s">
        <v>121</v>
      </c>
      <c r="D764" s="210"/>
      <c r="E764" s="210"/>
      <c r="F764" s="210"/>
      <c r="G764" s="210"/>
      <c r="H764" s="210"/>
      <c r="I764" s="210"/>
      <c r="J764" s="210"/>
      <c r="K764" s="210"/>
      <c r="L764" s="74"/>
      <c r="M764" s="73"/>
      <c r="N764" s="72"/>
      <c r="AO764" s="71"/>
      <c r="AP764" s="51" t="s">
        <v>121</v>
      </c>
    </row>
    <row r="765" spans="1:42" s="53" customFormat="1" ht="15" x14ac:dyDescent="0.25">
      <c r="A765" s="76"/>
      <c r="B765" s="75"/>
      <c r="C765" s="210" t="s">
        <v>140</v>
      </c>
      <c r="D765" s="210"/>
      <c r="E765" s="210"/>
      <c r="F765" s="210"/>
      <c r="G765" s="210"/>
      <c r="H765" s="210"/>
      <c r="I765" s="210"/>
      <c r="J765" s="210"/>
      <c r="K765" s="210"/>
      <c r="L765" s="78">
        <v>3972.63</v>
      </c>
      <c r="M765" s="73"/>
      <c r="N765" s="77">
        <v>262551</v>
      </c>
      <c r="AO765" s="71"/>
      <c r="AP765" s="51" t="s">
        <v>140</v>
      </c>
    </row>
    <row r="766" spans="1:42" s="53" customFormat="1" ht="15" x14ac:dyDescent="0.25">
      <c r="A766" s="76"/>
      <c r="B766" s="75"/>
      <c r="C766" s="210" t="s">
        <v>139</v>
      </c>
      <c r="D766" s="210"/>
      <c r="E766" s="210"/>
      <c r="F766" s="210"/>
      <c r="G766" s="210"/>
      <c r="H766" s="210"/>
      <c r="I766" s="210"/>
      <c r="J766" s="210"/>
      <c r="K766" s="210"/>
      <c r="L766" s="78">
        <v>11516.59</v>
      </c>
      <c r="M766" s="73"/>
      <c r="N766" s="77">
        <v>153860</v>
      </c>
      <c r="AO766" s="71"/>
      <c r="AP766" s="51" t="s">
        <v>139</v>
      </c>
    </row>
    <row r="767" spans="1:42" s="53" customFormat="1" ht="15" x14ac:dyDescent="0.25">
      <c r="A767" s="76"/>
      <c r="B767" s="75"/>
      <c r="C767" s="210" t="s">
        <v>138</v>
      </c>
      <c r="D767" s="210"/>
      <c r="E767" s="210"/>
      <c r="F767" s="210"/>
      <c r="G767" s="210"/>
      <c r="H767" s="210"/>
      <c r="I767" s="210"/>
      <c r="J767" s="210"/>
      <c r="K767" s="210"/>
      <c r="L767" s="78">
        <v>1236.75</v>
      </c>
      <c r="M767" s="73"/>
      <c r="N767" s="77">
        <v>81738</v>
      </c>
      <c r="AO767" s="71"/>
      <c r="AP767" s="51" t="s">
        <v>138</v>
      </c>
    </row>
    <row r="768" spans="1:42" s="53" customFormat="1" ht="15" x14ac:dyDescent="0.25">
      <c r="A768" s="76"/>
      <c r="B768" s="75"/>
      <c r="C768" s="210" t="s">
        <v>137</v>
      </c>
      <c r="D768" s="210"/>
      <c r="E768" s="210"/>
      <c r="F768" s="210"/>
      <c r="G768" s="210"/>
      <c r="H768" s="210"/>
      <c r="I768" s="210"/>
      <c r="J768" s="210"/>
      <c r="K768" s="210"/>
      <c r="L768" s="78">
        <v>26694.94</v>
      </c>
      <c r="M768" s="73"/>
      <c r="N768" s="77">
        <v>205548</v>
      </c>
      <c r="AO768" s="71"/>
      <c r="AP768" s="51" t="s">
        <v>137</v>
      </c>
    </row>
    <row r="769" spans="1:42" s="53" customFormat="1" ht="15" x14ac:dyDescent="0.25">
      <c r="A769" s="76"/>
      <c r="B769" s="75"/>
      <c r="C769" s="210" t="s">
        <v>136</v>
      </c>
      <c r="D769" s="210"/>
      <c r="E769" s="210"/>
      <c r="F769" s="210"/>
      <c r="G769" s="210"/>
      <c r="H769" s="210"/>
      <c r="I769" s="210"/>
      <c r="J769" s="210"/>
      <c r="K769" s="210"/>
      <c r="L769" s="78">
        <v>5602.73</v>
      </c>
      <c r="M769" s="73"/>
      <c r="N769" s="77">
        <v>370285</v>
      </c>
      <c r="AO769" s="71"/>
      <c r="AP769" s="51" t="s">
        <v>136</v>
      </c>
    </row>
    <row r="770" spans="1:42" s="53" customFormat="1" ht="15" x14ac:dyDescent="0.25">
      <c r="A770" s="76"/>
      <c r="B770" s="75"/>
      <c r="C770" s="210" t="s">
        <v>135</v>
      </c>
      <c r="D770" s="210"/>
      <c r="E770" s="210"/>
      <c r="F770" s="210"/>
      <c r="G770" s="210"/>
      <c r="H770" s="210"/>
      <c r="I770" s="210"/>
      <c r="J770" s="210"/>
      <c r="K770" s="210"/>
      <c r="L770" s="78">
        <v>3085.34</v>
      </c>
      <c r="M770" s="73"/>
      <c r="N770" s="77">
        <v>203911</v>
      </c>
      <c r="AO770" s="71"/>
      <c r="AP770" s="51" t="s">
        <v>135</v>
      </c>
    </row>
    <row r="771" spans="1:42" s="53" customFormat="1" ht="15" x14ac:dyDescent="0.25">
      <c r="A771" s="76"/>
      <c r="B771" s="75"/>
      <c r="C771" s="210" t="s">
        <v>141</v>
      </c>
      <c r="D771" s="210"/>
      <c r="E771" s="210"/>
      <c r="F771" s="210"/>
      <c r="G771" s="210"/>
      <c r="H771" s="210"/>
      <c r="I771" s="210"/>
      <c r="J771" s="210"/>
      <c r="K771" s="210"/>
      <c r="L771" s="78">
        <v>2114.61</v>
      </c>
      <c r="M771" s="73"/>
      <c r="N771" s="77">
        <v>113583</v>
      </c>
      <c r="AO771" s="71"/>
      <c r="AP771" s="51" t="s">
        <v>141</v>
      </c>
    </row>
    <row r="772" spans="1:42" s="53" customFormat="1" ht="15" x14ac:dyDescent="0.25">
      <c r="A772" s="76"/>
      <c r="B772" s="75"/>
      <c r="C772" s="210" t="s">
        <v>121</v>
      </c>
      <c r="D772" s="210"/>
      <c r="E772" s="210"/>
      <c r="F772" s="210"/>
      <c r="G772" s="210"/>
      <c r="H772" s="210"/>
      <c r="I772" s="210"/>
      <c r="J772" s="210"/>
      <c r="K772" s="210"/>
      <c r="L772" s="74"/>
      <c r="M772" s="73"/>
      <c r="N772" s="72"/>
      <c r="AO772" s="71"/>
      <c r="AP772" s="51" t="s">
        <v>121</v>
      </c>
    </row>
    <row r="773" spans="1:42" s="53" customFormat="1" ht="15" x14ac:dyDescent="0.25">
      <c r="A773" s="76"/>
      <c r="B773" s="75"/>
      <c r="C773" s="210" t="s">
        <v>140</v>
      </c>
      <c r="D773" s="210"/>
      <c r="E773" s="210"/>
      <c r="F773" s="210"/>
      <c r="G773" s="210"/>
      <c r="H773" s="210"/>
      <c r="I773" s="210"/>
      <c r="J773" s="210"/>
      <c r="K773" s="210"/>
      <c r="L773" s="82">
        <v>637.33000000000004</v>
      </c>
      <c r="M773" s="73"/>
      <c r="N773" s="77">
        <v>42122</v>
      </c>
      <c r="AO773" s="71"/>
      <c r="AP773" s="51" t="s">
        <v>140</v>
      </c>
    </row>
    <row r="774" spans="1:42" s="53" customFormat="1" ht="15" x14ac:dyDescent="0.25">
      <c r="A774" s="76"/>
      <c r="B774" s="75"/>
      <c r="C774" s="210" t="s">
        <v>139</v>
      </c>
      <c r="D774" s="210"/>
      <c r="E774" s="210"/>
      <c r="F774" s="210"/>
      <c r="G774" s="210"/>
      <c r="H774" s="210"/>
      <c r="I774" s="210"/>
      <c r="J774" s="210"/>
      <c r="K774" s="210"/>
      <c r="L774" s="82">
        <v>283.27999999999997</v>
      </c>
      <c r="M774" s="73"/>
      <c r="N774" s="77">
        <v>3784</v>
      </c>
      <c r="AO774" s="71"/>
      <c r="AP774" s="51" t="s">
        <v>139</v>
      </c>
    </row>
    <row r="775" spans="1:42" s="53" customFormat="1" ht="15" x14ac:dyDescent="0.25">
      <c r="A775" s="76"/>
      <c r="B775" s="75"/>
      <c r="C775" s="210" t="s">
        <v>138</v>
      </c>
      <c r="D775" s="210"/>
      <c r="E775" s="210"/>
      <c r="F775" s="210"/>
      <c r="G775" s="210"/>
      <c r="H775" s="210"/>
      <c r="I775" s="210"/>
      <c r="J775" s="210"/>
      <c r="K775" s="210"/>
      <c r="L775" s="82">
        <v>17.3</v>
      </c>
      <c r="M775" s="73"/>
      <c r="N775" s="77">
        <v>1143</v>
      </c>
      <c r="AO775" s="71"/>
      <c r="AP775" s="51" t="s">
        <v>138</v>
      </c>
    </row>
    <row r="776" spans="1:42" s="53" customFormat="1" ht="15" x14ac:dyDescent="0.25">
      <c r="A776" s="76"/>
      <c r="B776" s="75"/>
      <c r="C776" s="210" t="s">
        <v>137</v>
      </c>
      <c r="D776" s="210"/>
      <c r="E776" s="210"/>
      <c r="F776" s="210"/>
      <c r="G776" s="210"/>
      <c r="H776" s="210"/>
      <c r="I776" s="210"/>
      <c r="J776" s="210"/>
      <c r="K776" s="210"/>
      <c r="L776" s="82">
        <v>192.41</v>
      </c>
      <c r="M776" s="73"/>
      <c r="N776" s="77">
        <v>1481</v>
      </c>
      <c r="AO776" s="71"/>
      <c r="AP776" s="51" t="s">
        <v>137</v>
      </c>
    </row>
    <row r="777" spans="1:42" s="53" customFormat="1" ht="15" x14ac:dyDescent="0.25">
      <c r="A777" s="76"/>
      <c r="B777" s="75"/>
      <c r="C777" s="210" t="s">
        <v>136</v>
      </c>
      <c r="D777" s="210"/>
      <c r="E777" s="210"/>
      <c r="F777" s="210"/>
      <c r="G777" s="210"/>
      <c r="H777" s="210"/>
      <c r="I777" s="210"/>
      <c r="J777" s="210"/>
      <c r="K777" s="210"/>
      <c r="L777" s="82">
        <v>667.73</v>
      </c>
      <c r="M777" s="73"/>
      <c r="N777" s="77">
        <v>44131</v>
      </c>
      <c r="AO777" s="71"/>
      <c r="AP777" s="51" t="s">
        <v>136</v>
      </c>
    </row>
    <row r="778" spans="1:42" s="53" customFormat="1" ht="15" x14ac:dyDescent="0.25">
      <c r="A778" s="76"/>
      <c r="B778" s="75"/>
      <c r="C778" s="210" t="s">
        <v>135</v>
      </c>
      <c r="D778" s="210"/>
      <c r="E778" s="210"/>
      <c r="F778" s="210"/>
      <c r="G778" s="210"/>
      <c r="H778" s="210"/>
      <c r="I778" s="210"/>
      <c r="J778" s="210"/>
      <c r="K778" s="210"/>
      <c r="L778" s="82">
        <v>333.86</v>
      </c>
      <c r="M778" s="73"/>
      <c r="N778" s="77">
        <v>22065</v>
      </c>
      <c r="AO778" s="71"/>
      <c r="AP778" s="51" t="s">
        <v>135</v>
      </c>
    </row>
    <row r="779" spans="1:42" s="53" customFormat="1" ht="15" x14ac:dyDescent="0.25">
      <c r="A779" s="76"/>
      <c r="B779" s="75"/>
      <c r="C779" s="210" t="s">
        <v>134</v>
      </c>
      <c r="D779" s="210"/>
      <c r="E779" s="210"/>
      <c r="F779" s="210"/>
      <c r="G779" s="210"/>
      <c r="H779" s="210"/>
      <c r="I779" s="210"/>
      <c r="J779" s="210"/>
      <c r="K779" s="210"/>
      <c r="L779" s="78">
        <v>14432.98</v>
      </c>
      <c r="M779" s="73"/>
      <c r="N779" s="77">
        <v>90114</v>
      </c>
      <c r="AO779" s="71"/>
      <c r="AP779" s="51" t="s">
        <v>134</v>
      </c>
    </row>
    <row r="780" spans="1:42" s="53" customFormat="1" ht="15" x14ac:dyDescent="0.25">
      <c r="A780" s="76"/>
      <c r="B780" s="75"/>
      <c r="C780" s="210" t="s">
        <v>133</v>
      </c>
      <c r="D780" s="210"/>
      <c r="E780" s="210"/>
      <c r="F780" s="210"/>
      <c r="G780" s="210"/>
      <c r="H780" s="210"/>
      <c r="I780" s="210"/>
      <c r="J780" s="210"/>
      <c r="K780" s="210"/>
      <c r="L780" s="78">
        <v>14013.22</v>
      </c>
      <c r="M780" s="73"/>
      <c r="N780" s="77">
        <v>86882</v>
      </c>
      <c r="AO780" s="71"/>
      <c r="AP780" s="51" t="s">
        <v>133</v>
      </c>
    </row>
    <row r="781" spans="1:42" s="53" customFormat="1" ht="15" x14ac:dyDescent="0.25">
      <c r="A781" s="76"/>
      <c r="B781" s="75"/>
      <c r="C781" s="210" t="s">
        <v>132</v>
      </c>
      <c r="D781" s="210"/>
      <c r="E781" s="210"/>
      <c r="F781" s="210"/>
      <c r="G781" s="210"/>
      <c r="H781" s="210"/>
      <c r="I781" s="210"/>
      <c r="J781" s="210"/>
      <c r="K781" s="210"/>
      <c r="L781" s="82">
        <v>419.76</v>
      </c>
      <c r="M781" s="73"/>
      <c r="N781" s="77">
        <v>3232</v>
      </c>
      <c r="AO781" s="71"/>
      <c r="AP781" s="51" t="s">
        <v>132</v>
      </c>
    </row>
    <row r="782" spans="1:42" s="53" customFormat="1" ht="15" x14ac:dyDescent="0.25">
      <c r="A782" s="76"/>
      <c r="B782" s="75"/>
      <c r="C782" s="210" t="s">
        <v>131</v>
      </c>
      <c r="D782" s="210"/>
      <c r="E782" s="210"/>
      <c r="F782" s="210"/>
      <c r="G782" s="210"/>
      <c r="H782" s="210"/>
      <c r="I782" s="210"/>
      <c r="J782" s="210"/>
      <c r="K782" s="210"/>
      <c r="L782" s="82">
        <v>529.72</v>
      </c>
      <c r="M782" s="73"/>
      <c r="N782" s="77">
        <v>35010</v>
      </c>
      <c r="AO782" s="71"/>
      <c r="AP782" s="51" t="s">
        <v>131</v>
      </c>
    </row>
    <row r="783" spans="1:42" s="53" customFormat="1" ht="15" x14ac:dyDescent="0.25">
      <c r="A783" s="76"/>
      <c r="B783" s="75"/>
      <c r="C783" s="210" t="s">
        <v>130</v>
      </c>
      <c r="D783" s="210"/>
      <c r="E783" s="210"/>
      <c r="F783" s="210"/>
      <c r="G783" s="210"/>
      <c r="H783" s="210"/>
      <c r="I783" s="210"/>
      <c r="J783" s="210"/>
      <c r="K783" s="210"/>
      <c r="L783" s="82">
        <v>529.72</v>
      </c>
      <c r="M783" s="73"/>
      <c r="N783" s="77">
        <v>35010</v>
      </c>
      <c r="AO783" s="71"/>
      <c r="AP783" s="51" t="s">
        <v>130</v>
      </c>
    </row>
    <row r="784" spans="1:42" s="53" customFormat="1" ht="15" x14ac:dyDescent="0.25">
      <c r="A784" s="76"/>
      <c r="B784" s="75"/>
      <c r="C784" s="210" t="s">
        <v>129</v>
      </c>
      <c r="D784" s="210"/>
      <c r="E784" s="210"/>
      <c r="F784" s="210"/>
      <c r="G784" s="210"/>
      <c r="H784" s="210"/>
      <c r="I784" s="210"/>
      <c r="J784" s="210"/>
      <c r="K784" s="210"/>
      <c r="L784" s="74"/>
      <c r="M784" s="73"/>
      <c r="N784" s="72"/>
      <c r="AO784" s="71"/>
      <c r="AP784" s="51" t="s">
        <v>129</v>
      </c>
    </row>
    <row r="785" spans="1:43" s="53" customFormat="1" ht="15" x14ac:dyDescent="0.25">
      <c r="A785" s="76"/>
      <c r="B785" s="75"/>
      <c r="C785" s="210" t="s">
        <v>128</v>
      </c>
      <c r="D785" s="210"/>
      <c r="E785" s="210"/>
      <c r="F785" s="210"/>
      <c r="G785" s="210"/>
      <c r="H785" s="210"/>
      <c r="I785" s="210"/>
      <c r="J785" s="210"/>
      <c r="K785" s="210"/>
      <c r="L785" s="82">
        <v>247.53</v>
      </c>
      <c r="M785" s="73"/>
      <c r="N785" s="77">
        <v>16359</v>
      </c>
      <c r="AO785" s="71"/>
      <c r="AP785" s="51" t="s">
        <v>128</v>
      </c>
    </row>
    <row r="786" spans="1:43" s="53" customFormat="1" ht="15" x14ac:dyDescent="0.25">
      <c r="A786" s="76"/>
      <c r="B786" s="75"/>
      <c r="C786" s="210" t="s">
        <v>127</v>
      </c>
      <c r="D786" s="210"/>
      <c r="E786" s="210"/>
      <c r="F786" s="210"/>
      <c r="G786" s="210"/>
      <c r="H786" s="210"/>
      <c r="I786" s="210"/>
      <c r="J786" s="210"/>
      <c r="K786" s="210"/>
      <c r="L786" s="82">
        <v>193.08</v>
      </c>
      <c r="M786" s="73"/>
      <c r="N786" s="77">
        <v>12761</v>
      </c>
      <c r="AO786" s="71"/>
      <c r="AP786" s="51" t="s">
        <v>127</v>
      </c>
    </row>
    <row r="787" spans="1:43" s="53" customFormat="1" ht="15" x14ac:dyDescent="0.25">
      <c r="A787" s="76"/>
      <c r="B787" s="75"/>
      <c r="C787" s="210" t="s">
        <v>126</v>
      </c>
      <c r="D787" s="210"/>
      <c r="E787" s="210"/>
      <c r="F787" s="210"/>
      <c r="G787" s="210"/>
      <c r="H787" s="210"/>
      <c r="I787" s="210"/>
      <c r="J787" s="210"/>
      <c r="K787" s="210"/>
      <c r="L787" s="82">
        <v>89.11</v>
      </c>
      <c r="M787" s="73"/>
      <c r="N787" s="77">
        <v>5890</v>
      </c>
      <c r="AO787" s="71"/>
      <c r="AP787" s="51" t="s">
        <v>126</v>
      </c>
    </row>
    <row r="788" spans="1:43" s="53" customFormat="1" ht="15" x14ac:dyDescent="0.25">
      <c r="A788" s="76"/>
      <c r="B788" s="75"/>
      <c r="C788" s="210" t="s">
        <v>125</v>
      </c>
      <c r="D788" s="210"/>
      <c r="E788" s="210"/>
      <c r="F788" s="210"/>
      <c r="G788" s="210"/>
      <c r="H788" s="210"/>
      <c r="I788" s="210"/>
      <c r="J788" s="210"/>
      <c r="K788" s="210"/>
      <c r="L788" s="78">
        <v>6111.54</v>
      </c>
      <c r="M788" s="73"/>
      <c r="N788" s="77">
        <v>403913</v>
      </c>
      <c r="AO788" s="71"/>
      <c r="AP788" s="51" t="s">
        <v>125</v>
      </c>
    </row>
    <row r="789" spans="1:43" s="53" customFormat="1" ht="15" x14ac:dyDescent="0.25">
      <c r="A789" s="76"/>
      <c r="B789" s="75"/>
      <c r="C789" s="210" t="s">
        <v>124</v>
      </c>
      <c r="D789" s="210"/>
      <c r="E789" s="210"/>
      <c r="F789" s="210"/>
      <c r="G789" s="210"/>
      <c r="H789" s="210"/>
      <c r="I789" s="210"/>
      <c r="J789" s="210"/>
      <c r="K789" s="210"/>
      <c r="L789" s="78">
        <v>6463.54</v>
      </c>
      <c r="M789" s="73"/>
      <c r="N789" s="77">
        <v>427177</v>
      </c>
      <c r="AO789" s="71"/>
      <c r="AP789" s="51" t="s">
        <v>124</v>
      </c>
    </row>
    <row r="790" spans="1:43" s="53" customFormat="1" ht="15" x14ac:dyDescent="0.25">
      <c r="A790" s="76"/>
      <c r="B790" s="75"/>
      <c r="C790" s="210" t="s">
        <v>123</v>
      </c>
      <c r="D790" s="210"/>
      <c r="E790" s="210"/>
      <c r="F790" s="210"/>
      <c r="G790" s="210"/>
      <c r="H790" s="210"/>
      <c r="I790" s="210"/>
      <c r="J790" s="210"/>
      <c r="K790" s="210"/>
      <c r="L790" s="78">
        <v>3508.31</v>
      </c>
      <c r="M790" s="73"/>
      <c r="N790" s="77">
        <v>231866</v>
      </c>
      <c r="AO790" s="71"/>
      <c r="AP790" s="51" t="s">
        <v>123</v>
      </c>
    </row>
    <row r="791" spans="1:43" s="53" customFormat="1" ht="15" x14ac:dyDescent="0.25">
      <c r="A791" s="76"/>
      <c r="B791" s="81"/>
      <c r="C791" s="221" t="s">
        <v>122</v>
      </c>
      <c r="D791" s="221"/>
      <c r="E791" s="221"/>
      <c r="F791" s="221"/>
      <c r="G791" s="221"/>
      <c r="H791" s="221"/>
      <c r="I791" s="221"/>
      <c r="J791" s="221"/>
      <c r="K791" s="221"/>
      <c r="L791" s="68">
        <v>67949.539999999994</v>
      </c>
      <c r="M791" s="80"/>
      <c r="N791" s="79">
        <v>1434862</v>
      </c>
      <c r="AO791" s="71"/>
      <c r="AQ791" s="71" t="s">
        <v>122</v>
      </c>
    </row>
    <row r="792" spans="1:43" s="53" customFormat="1" ht="15" x14ac:dyDescent="0.25">
      <c r="A792" s="76"/>
      <c r="B792" s="75"/>
      <c r="C792" s="210" t="s">
        <v>121</v>
      </c>
      <c r="D792" s="210"/>
      <c r="E792" s="210"/>
      <c r="F792" s="210"/>
      <c r="G792" s="210"/>
      <c r="H792" s="210"/>
      <c r="I792" s="210"/>
      <c r="J792" s="210"/>
      <c r="K792" s="210"/>
      <c r="L792" s="74"/>
      <c r="M792" s="73"/>
      <c r="N792" s="72"/>
      <c r="AO792" s="71"/>
      <c r="AP792" s="51" t="s">
        <v>121</v>
      </c>
      <c r="AQ792" s="71"/>
    </row>
    <row r="793" spans="1:43" s="53" customFormat="1" ht="15" x14ac:dyDescent="0.25">
      <c r="A793" s="76"/>
      <c r="B793" s="75"/>
      <c r="C793" s="210" t="s">
        <v>120</v>
      </c>
      <c r="D793" s="210"/>
      <c r="E793" s="210"/>
      <c r="F793" s="210"/>
      <c r="G793" s="210"/>
      <c r="H793" s="210"/>
      <c r="I793" s="210"/>
      <c r="J793" s="210"/>
      <c r="K793" s="210"/>
      <c r="L793" s="78">
        <v>14013.22</v>
      </c>
      <c r="M793" s="73"/>
      <c r="N793" s="77">
        <v>86882</v>
      </c>
      <c r="AO793" s="71"/>
      <c r="AP793" s="51" t="s">
        <v>120</v>
      </c>
      <c r="AQ793" s="71"/>
    </row>
    <row r="794" spans="1:43" s="53" customFormat="1" ht="15" x14ac:dyDescent="0.25">
      <c r="A794" s="76"/>
      <c r="B794" s="75"/>
      <c r="C794" s="210" t="s">
        <v>119</v>
      </c>
      <c r="D794" s="210"/>
      <c r="E794" s="210"/>
      <c r="F794" s="210"/>
      <c r="G794" s="210"/>
      <c r="H794" s="210"/>
      <c r="I794" s="210"/>
      <c r="J794" s="210"/>
      <c r="K794" s="210"/>
      <c r="L794" s="74"/>
      <c r="M794" s="73"/>
      <c r="N794" s="72"/>
      <c r="AO794" s="71"/>
      <c r="AP794" s="51" t="s">
        <v>119</v>
      </c>
      <c r="AQ794" s="71"/>
    </row>
    <row r="795" spans="1:43" s="53" customFormat="1" ht="15" x14ac:dyDescent="0.25">
      <c r="A795" s="76"/>
      <c r="B795" s="75"/>
      <c r="C795" s="210" t="s">
        <v>118</v>
      </c>
      <c r="D795" s="210"/>
      <c r="E795" s="210"/>
      <c r="F795" s="210"/>
      <c r="G795" s="210"/>
      <c r="H795" s="210"/>
      <c r="I795" s="210"/>
      <c r="J795" s="210"/>
      <c r="K795" s="210"/>
      <c r="L795" s="74"/>
      <c r="M795" s="73"/>
      <c r="N795" s="72"/>
      <c r="AO795" s="71"/>
      <c r="AP795" s="51" t="s">
        <v>118</v>
      </c>
      <c r="AQ795" s="71"/>
    </row>
    <row r="796" spans="1:43" s="53" customFormat="1" ht="15" x14ac:dyDescent="0.25">
      <c r="A796" s="76"/>
      <c r="B796" s="75"/>
      <c r="C796" s="210" t="s">
        <v>117</v>
      </c>
      <c r="D796" s="210"/>
      <c r="E796" s="210"/>
      <c r="F796" s="210"/>
      <c r="G796" s="210"/>
      <c r="H796" s="210"/>
      <c r="I796" s="210"/>
      <c r="J796" s="210"/>
      <c r="K796" s="210"/>
      <c r="L796" s="74"/>
      <c r="M796" s="73"/>
      <c r="N796" s="72"/>
      <c r="AO796" s="71"/>
      <c r="AP796" s="51" t="s">
        <v>117</v>
      </c>
      <c r="AQ796" s="71"/>
    </row>
    <row r="797" spans="1:43" s="53" customFormat="1" ht="15" x14ac:dyDescent="0.25">
      <c r="A797" s="76"/>
      <c r="B797" s="75"/>
      <c r="C797" s="210" t="s">
        <v>116</v>
      </c>
      <c r="D797" s="210"/>
      <c r="E797" s="210"/>
      <c r="F797" s="210"/>
      <c r="G797" s="210"/>
      <c r="H797" s="210"/>
      <c r="I797" s="210"/>
      <c r="J797" s="210"/>
      <c r="K797" s="210"/>
      <c r="L797" s="74"/>
      <c r="M797" s="73"/>
      <c r="N797" s="72"/>
      <c r="AO797" s="71"/>
      <c r="AP797" s="51" t="s">
        <v>116</v>
      </c>
      <c r="AQ797" s="71"/>
    </row>
    <row r="798" spans="1:43" s="53" customFormat="1" ht="15" x14ac:dyDescent="0.25">
      <c r="A798" s="76"/>
      <c r="B798" s="75"/>
      <c r="C798" s="210" t="s">
        <v>115</v>
      </c>
      <c r="D798" s="210"/>
      <c r="E798" s="210"/>
      <c r="F798" s="210"/>
      <c r="G798" s="210"/>
      <c r="H798" s="210"/>
      <c r="I798" s="210"/>
      <c r="J798" s="210"/>
      <c r="K798" s="210"/>
      <c r="L798" s="74"/>
      <c r="M798" s="73"/>
      <c r="N798" s="72"/>
      <c r="AO798" s="71"/>
      <c r="AP798" s="51" t="s">
        <v>115</v>
      </c>
      <c r="AQ798" s="71"/>
    </row>
    <row r="799" spans="1:43" s="53" customFormat="1" ht="15" x14ac:dyDescent="0.25">
      <c r="A799" s="76"/>
      <c r="B799" s="75"/>
      <c r="C799" s="210" t="s">
        <v>114</v>
      </c>
      <c r="D799" s="210"/>
      <c r="E799" s="210"/>
      <c r="F799" s="210"/>
      <c r="G799" s="210"/>
      <c r="H799" s="210"/>
      <c r="I799" s="210"/>
      <c r="J799" s="210"/>
      <c r="K799" s="210"/>
      <c r="L799" s="74"/>
      <c r="M799" s="73"/>
      <c r="N799" s="72"/>
      <c r="AO799" s="71"/>
      <c r="AP799" s="51" t="s">
        <v>114</v>
      </c>
      <c r="AQ799" s="71"/>
    </row>
    <row r="800" spans="1:43" s="53" customFormat="1" ht="15" x14ac:dyDescent="0.25">
      <c r="A800" s="76"/>
      <c r="B800" s="75"/>
      <c r="C800" s="210" t="s">
        <v>113</v>
      </c>
      <c r="D800" s="210"/>
      <c r="E800" s="210"/>
      <c r="F800" s="210"/>
      <c r="G800" s="210"/>
      <c r="H800" s="210"/>
      <c r="I800" s="210"/>
      <c r="J800" s="210"/>
      <c r="K800" s="210"/>
      <c r="L800" s="74"/>
      <c r="M800" s="73"/>
      <c r="N800" s="72"/>
      <c r="AO800" s="71"/>
      <c r="AP800" s="51" t="s">
        <v>113</v>
      </c>
      <c r="AQ800" s="71"/>
    </row>
    <row r="801" spans="1:43" s="53" customFormat="1" ht="15" x14ac:dyDescent="0.25">
      <c r="A801" s="76"/>
      <c r="B801" s="75"/>
      <c r="C801" s="210" t="s">
        <v>112</v>
      </c>
      <c r="D801" s="210"/>
      <c r="E801" s="210"/>
      <c r="F801" s="210"/>
      <c r="G801" s="210"/>
      <c r="H801" s="210"/>
      <c r="I801" s="210"/>
      <c r="J801" s="210"/>
      <c r="K801" s="210"/>
      <c r="L801" s="74"/>
      <c r="M801" s="73"/>
      <c r="N801" s="72"/>
      <c r="AO801" s="71"/>
      <c r="AP801" s="51" t="s">
        <v>112</v>
      </c>
      <c r="AQ801" s="71"/>
    </row>
    <row r="802" spans="1:43" s="53" customFormat="1" ht="15" x14ac:dyDescent="0.25">
      <c r="A802" s="76"/>
      <c r="B802" s="75"/>
      <c r="C802" s="210" t="s">
        <v>111</v>
      </c>
      <c r="D802" s="210"/>
      <c r="E802" s="210"/>
      <c r="F802" s="210"/>
      <c r="G802" s="210"/>
      <c r="H802" s="210"/>
      <c r="I802" s="210"/>
      <c r="J802" s="210"/>
      <c r="K802" s="210"/>
      <c r="L802" s="74"/>
      <c r="M802" s="73"/>
      <c r="N802" s="72"/>
      <c r="AO802" s="71"/>
      <c r="AP802" s="51" t="s">
        <v>111</v>
      </c>
      <c r="AQ802" s="71"/>
    </row>
    <row r="803" spans="1:43" s="53" customFormat="1" ht="15" x14ac:dyDescent="0.25">
      <c r="A803" s="76"/>
      <c r="B803" s="75"/>
      <c r="C803" s="210" t="s">
        <v>110</v>
      </c>
      <c r="D803" s="210"/>
      <c r="E803" s="210"/>
      <c r="F803" s="210"/>
      <c r="G803" s="210"/>
      <c r="H803" s="210"/>
      <c r="I803" s="210"/>
      <c r="J803" s="210"/>
      <c r="K803" s="210"/>
      <c r="L803" s="74"/>
      <c r="M803" s="73"/>
      <c r="N803" s="72"/>
      <c r="AO803" s="71"/>
      <c r="AP803" s="51" t="s">
        <v>110</v>
      </c>
      <c r="AQ803" s="71"/>
    </row>
    <row r="804" spans="1:43" s="53" customFormat="1" ht="15" x14ac:dyDescent="0.25">
      <c r="A804" s="76"/>
      <c r="B804" s="75"/>
      <c r="C804" s="210" t="s">
        <v>109</v>
      </c>
      <c r="D804" s="210"/>
      <c r="E804" s="210"/>
      <c r="F804" s="210"/>
      <c r="G804" s="210"/>
      <c r="H804" s="210"/>
      <c r="I804" s="210"/>
      <c r="J804" s="210"/>
      <c r="K804" s="210"/>
      <c r="L804" s="74"/>
      <c r="M804" s="73"/>
      <c r="N804" s="72"/>
      <c r="AO804" s="71"/>
      <c r="AP804" s="51" t="s">
        <v>109</v>
      </c>
      <c r="AQ804" s="71"/>
    </row>
    <row r="805" spans="1:43" s="53" customFormat="1" ht="15" x14ac:dyDescent="0.25">
      <c r="A805" s="76"/>
      <c r="B805" s="75"/>
      <c r="C805" s="210" t="s">
        <v>108</v>
      </c>
      <c r="D805" s="210"/>
      <c r="E805" s="210"/>
      <c r="F805" s="210"/>
      <c r="G805" s="210"/>
      <c r="H805" s="210"/>
      <c r="I805" s="210"/>
      <c r="J805" s="210"/>
      <c r="K805" s="210"/>
      <c r="L805" s="74"/>
      <c r="M805" s="73"/>
      <c r="N805" s="72"/>
      <c r="AO805" s="71"/>
      <c r="AP805" s="51" t="s">
        <v>108</v>
      </c>
      <c r="AQ805" s="71"/>
    </row>
    <row r="806" spans="1:43" s="53" customFormat="1" ht="15" x14ac:dyDescent="0.25">
      <c r="A806" s="76"/>
      <c r="B806" s="75"/>
      <c r="C806" s="210" t="s">
        <v>107</v>
      </c>
      <c r="D806" s="210"/>
      <c r="E806" s="210"/>
      <c r="F806" s="210"/>
      <c r="G806" s="210"/>
      <c r="H806" s="210"/>
      <c r="I806" s="210"/>
      <c r="J806" s="210"/>
      <c r="K806" s="210"/>
      <c r="L806" s="74"/>
      <c r="M806" s="73"/>
      <c r="N806" s="72"/>
      <c r="AO806" s="71"/>
      <c r="AP806" s="51" t="s">
        <v>107</v>
      </c>
      <c r="AQ806" s="71"/>
    </row>
    <row r="807" spans="1:43" s="53" customFormat="1" ht="15" x14ac:dyDescent="0.25">
      <c r="A807" s="76"/>
      <c r="B807" s="75"/>
      <c r="C807" s="210" t="s">
        <v>106</v>
      </c>
      <c r="D807" s="210"/>
      <c r="E807" s="210"/>
      <c r="F807" s="210"/>
      <c r="G807" s="210"/>
      <c r="H807" s="210"/>
      <c r="I807" s="210"/>
      <c r="J807" s="210"/>
      <c r="K807" s="210"/>
      <c r="L807" s="74"/>
      <c r="M807" s="73"/>
      <c r="N807" s="72"/>
      <c r="AO807" s="71"/>
      <c r="AP807" s="51" t="s">
        <v>106</v>
      </c>
      <c r="AQ807" s="71"/>
    </row>
    <row r="808" spans="1:43" s="53" customFormat="1" ht="15" x14ac:dyDescent="0.25">
      <c r="A808" s="76"/>
      <c r="B808" s="75"/>
      <c r="C808" s="210" t="s">
        <v>105</v>
      </c>
      <c r="D808" s="210"/>
      <c r="E808" s="210"/>
      <c r="F808" s="210"/>
      <c r="G808" s="210"/>
      <c r="H808" s="210"/>
      <c r="I808" s="210"/>
      <c r="J808" s="210"/>
      <c r="K808" s="210"/>
      <c r="L808" s="74"/>
      <c r="M808" s="73"/>
      <c r="N808" s="72"/>
      <c r="AO808" s="71"/>
      <c r="AP808" s="51" t="s">
        <v>105</v>
      </c>
      <c r="AQ808" s="71"/>
    </row>
    <row r="809" spans="1:43" s="53" customFormat="1" ht="15" x14ac:dyDescent="0.25">
      <c r="A809" s="76"/>
      <c r="B809" s="75"/>
      <c r="C809" s="210" t="s">
        <v>104</v>
      </c>
      <c r="D809" s="210"/>
      <c r="E809" s="210"/>
      <c r="F809" s="210"/>
      <c r="G809" s="210"/>
      <c r="H809" s="210"/>
      <c r="I809" s="210"/>
      <c r="J809" s="210"/>
      <c r="K809" s="210"/>
      <c r="L809" s="74"/>
      <c r="M809" s="73"/>
      <c r="N809" s="72"/>
      <c r="AO809" s="71"/>
      <c r="AP809" s="51" t="s">
        <v>104</v>
      </c>
      <c r="AQ809" s="71"/>
    </row>
    <row r="810" spans="1:43" s="53" customFormat="1" ht="15" x14ac:dyDescent="0.25">
      <c r="A810" s="76"/>
      <c r="B810" s="75"/>
      <c r="C810" s="210" t="s">
        <v>103</v>
      </c>
      <c r="D810" s="210"/>
      <c r="E810" s="210"/>
      <c r="F810" s="210"/>
      <c r="G810" s="210"/>
      <c r="H810" s="210"/>
      <c r="I810" s="210"/>
      <c r="J810" s="210"/>
      <c r="K810" s="210"/>
      <c r="L810" s="74"/>
      <c r="M810" s="73"/>
      <c r="N810" s="72"/>
      <c r="AO810" s="71"/>
      <c r="AP810" s="51" t="s">
        <v>103</v>
      </c>
      <c r="AQ810" s="71"/>
    </row>
    <row r="811" spans="1:43" s="53" customFormat="1" ht="15" x14ac:dyDescent="0.25">
      <c r="A811" s="76"/>
      <c r="B811" s="75"/>
      <c r="C811" s="210" t="s">
        <v>102</v>
      </c>
      <c r="D811" s="210"/>
      <c r="E811" s="210"/>
      <c r="F811" s="210"/>
      <c r="G811" s="210"/>
      <c r="H811" s="210"/>
      <c r="I811" s="210"/>
      <c r="J811" s="210"/>
      <c r="K811" s="210"/>
      <c r="L811" s="74"/>
      <c r="M811" s="73"/>
      <c r="N811" s="72"/>
      <c r="AO811" s="71"/>
      <c r="AP811" s="51" t="s">
        <v>102</v>
      </c>
      <c r="AQ811" s="71"/>
    </row>
    <row r="812" spans="1:43" s="53" customFormat="1" ht="15" x14ac:dyDescent="0.25">
      <c r="A812" s="76"/>
      <c r="B812" s="75"/>
      <c r="C812" s="210" t="s">
        <v>97</v>
      </c>
      <c r="D812" s="210"/>
      <c r="E812" s="210"/>
      <c r="F812" s="210"/>
      <c r="G812" s="210"/>
      <c r="H812" s="210"/>
      <c r="I812" s="210"/>
      <c r="J812" s="210"/>
      <c r="K812" s="210"/>
      <c r="L812" s="74"/>
      <c r="M812" s="73"/>
      <c r="N812" s="72"/>
      <c r="AO812" s="71"/>
      <c r="AP812" s="51" t="s">
        <v>97</v>
      </c>
      <c r="AQ812" s="71"/>
    </row>
    <row r="813" spans="1:43" s="53" customFormat="1" ht="15" x14ac:dyDescent="0.25">
      <c r="A813" s="76"/>
      <c r="B813" s="75"/>
      <c r="C813" s="210" t="s">
        <v>101</v>
      </c>
      <c r="D813" s="210"/>
      <c r="E813" s="210"/>
      <c r="F813" s="210"/>
      <c r="G813" s="210"/>
      <c r="H813" s="210"/>
      <c r="I813" s="210"/>
      <c r="J813" s="210"/>
      <c r="K813" s="210"/>
      <c r="L813" s="74"/>
      <c r="M813" s="73"/>
      <c r="N813" s="72"/>
      <c r="AO813" s="71"/>
      <c r="AP813" s="51" t="s">
        <v>101</v>
      </c>
      <c r="AQ813" s="71"/>
    </row>
    <row r="814" spans="1:43" s="53" customFormat="1" ht="15" x14ac:dyDescent="0.25">
      <c r="A814" s="76"/>
      <c r="B814" s="75"/>
      <c r="C814" s="210" t="s">
        <v>100</v>
      </c>
      <c r="D814" s="210"/>
      <c r="E814" s="210"/>
      <c r="F814" s="210"/>
      <c r="G814" s="210"/>
      <c r="H814" s="210"/>
      <c r="I814" s="210"/>
      <c r="J814" s="210"/>
      <c r="K814" s="210"/>
      <c r="L814" s="74"/>
      <c r="M814" s="73"/>
      <c r="N814" s="72"/>
      <c r="AO814" s="71"/>
      <c r="AP814" s="51" t="s">
        <v>100</v>
      </c>
      <c r="AQ814" s="71"/>
    </row>
    <row r="815" spans="1:43" s="53" customFormat="1" ht="15" x14ac:dyDescent="0.25">
      <c r="A815" s="76"/>
      <c r="B815" s="75"/>
      <c r="C815" s="210" t="s">
        <v>99</v>
      </c>
      <c r="D815" s="210"/>
      <c r="E815" s="210"/>
      <c r="F815" s="210"/>
      <c r="G815" s="210"/>
      <c r="H815" s="210"/>
      <c r="I815" s="210"/>
      <c r="J815" s="210"/>
      <c r="K815" s="210"/>
      <c r="L815" s="74"/>
      <c r="M815" s="73"/>
      <c r="N815" s="72"/>
      <c r="AO815" s="71"/>
      <c r="AP815" s="51" t="s">
        <v>99</v>
      </c>
      <c r="AQ815" s="71"/>
    </row>
    <row r="816" spans="1:43" s="53" customFormat="1" ht="15" x14ac:dyDescent="0.25">
      <c r="A816" s="76"/>
      <c r="B816" s="75"/>
      <c r="C816" s="210" t="s">
        <v>98</v>
      </c>
      <c r="D816" s="210"/>
      <c r="E816" s="210"/>
      <c r="F816" s="210"/>
      <c r="G816" s="210"/>
      <c r="H816" s="210"/>
      <c r="I816" s="210"/>
      <c r="J816" s="210"/>
      <c r="K816" s="210"/>
      <c r="L816" s="74"/>
      <c r="M816" s="73"/>
      <c r="N816" s="72"/>
      <c r="AO816" s="71"/>
      <c r="AP816" s="51" t="s">
        <v>98</v>
      </c>
      <c r="AQ816" s="71"/>
    </row>
    <row r="817" spans="1:47" s="53" customFormat="1" ht="15" x14ac:dyDescent="0.25">
      <c r="A817" s="76"/>
      <c r="B817" s="75"/>
      <c r="C817" s="210" t="s">
        <v>97</v>
      </c>
      <c r="D817" s="210"/>
      <c r="E817" s="210"/>
      <c r="F817" s="210"/>
      <c r="G817" s="210"/>
      <c r="H817" s="210"/>
      <c r="I817" s="210"/>
      <c r="J817" s="210"/>
      <c r="K817" s="210"/>
      <c r="L817" s="74"/>
      <c r="M817" s="73"/>
      <c r="N817" s="72"/>
      <c r="AO817" s="71"/>
      <c r="AP817" s="51" t="s">
        <v>97</v>
      </c>
      <c r="AQ817" s="71"/>
    </row>
    <row r="818" spans="1:47" s="53" customFormat="1" ht="15" x14ac:dyDescent="0.25">
      <c r="A818" s="76"/>
      <c r="B818" s="75"/>
      <c r="C818" s="210" t="s">
        <v>96</v>
      </c>
      <c r="D818" s="210"/>
      <c r="E818" s="210"/>
      <c r="F818" s="210"/>
      <c r="G818" s="210"/>
      <c r="H818" s="210"/>
      <c r="I818" s="210"/>
      <c r="J818" s="210"/>
      <c r="K818" s="210"/>
      <c r="L818" s="74"/>
      <c r="M818" s="73"/>
      <c r="N818" s="72"/>
      <c r="AO818" s="71"/>
      <c r="AP818" s="51" t="s">
        <v>96</v>
      </c>
      <c r="AQ818" s="71"/>
    </row>
    <row r="819" spans="1:47" s="53" customFormat="1" ht="13.5" hidden="1" customHeight="1" x14ac:dyDescent="0.25">
      <c r="B819" s="70"/>
      <c r="C819" s="69"/>
      <c r="D819" s="69"/>
      <c r="E819" s="69"/>
      <c r="F819" s="69"/>
      <c r="G819" s="69"/>
      <c r="H819" s="69"/>
      <c r="I819" s="69"/>
      <c r="J819" s="69"/>
      <c r="K819" s="69"/>
      <c r="L819" s="68"/>
      <c r="M819" s="67"/>
      <c r="N819" s="66"/>
    </row>
    <row r="820" spans="1:47" s="53" customFormat="1" ht="26.25" customHeight="1" x14ac:dyDescent="0.25">
      <c r="A820" s="65"/>
      <c r="B820" s="64"/>
      <c r="C820" s="64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</row>
    <row r="821" spans="1:47" s="56" customFormat="1" ht="15" x14ac:dyDescent="0.25">
      <c r="A821" s="59"/>
      <c r="B821" s="63" t="s">
        <v>95</v>
      </c>
      <c r="C821" s="223"/>
      <c r="D821" s="223"/>
      <c r="E821" s="223"/>
      <c r="F821" s="223"/>
      <c r="G821" s="223"/>
      <c r="H821" s="224" t="s">
        <v>94</v>
      </c>
      <c r="I821" s="224"/>
      <c r="J821" s="224"/>
      <c r="K821" s="224"/>
      <c r="L821" s="224"/>
      <c r="M821" s="53"/>
      <c r="N821" s="53"/>
      <c r="O821" s="53"/>
      <c r="P821" s="53"/>
      <c r="Q821" s="53"/>
      <c r="R821" s="53"/>
      <c r="S821" s="53"/>
      <c r="T821" s="53"/>
      <c r="U821" s="53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57"/>
      <c r="AN821" s="57"/>
      <c r="AO821" s="57"/>
      <c r="AP821" s="57"/>
      <c r="AQ821" s="57"/>
      <c r="AR821" s="57" t="s">
        <v>92</v>
      </c>
      <c r="AS821" s="57" t="s">
        <v>94</v>
      </c>
      <c r="AT821" s="57"/>
      <c r="AU821" s="57"/>
    </row>
    <row r="822" spans="1:47" s="60" customFormat="1" ht="16.5" customHeight="1" x14ac:dyDescent="0.25">
      <c r="A822" s="62"/>
      <c r="B822" s="63"/>
      <c r="C822" s="222" t="s">
        <v>78</v>
      </c>
      <c r="D822" s="222"/>
      <c r="E822" s="222"/>
      <c r="F822" s="222"/>
      <c r="G822" s="222"/>
      <c r="H822" s="222"/>
      <c r="I822" s="222"/>
      <c r="J822" s="222"/>
      <c r="K822" s="222"/>
      <c r="L822" s="222"/>
      <c r="V822" s="61"/>
      <c r="W822" s="61"/>
      <c r="X822" s="61"/>
      <c r="Y822" s="61"/>
      <c r="Z822" s="61"/>
      <c r="AA822" s="61"/>
      <c r="AB822" s="61"/>
      <c r="AC822" s="61"/>
      <c r="AD822" s="61"/>
      <c r="AE822" s="61"/>
      <c r="AF822" s="61"/>
      <c r="AG822" s="61"/>
      <c r="AH822" s="61"/>
      <c r="AI822" s="61"/>
      <c r="AJ822" s="61"/>
      <c r="AK822" s="61"/>
      <c r="AL822" s="61"/>
      <c r="AM822" s="61"/>
      <c r="AN822" s="61"/>
      <c r="AO822" s="61"/>
      <c r="AP822" s="61"/>
      <c r="AQ822" s="61"/>
      <c r="AR822" s="61"/>
      <c r="AS822" s="61"/>
      <c r="AT822" s="61"/>
      <c r="AU822" s="61"/>
    </row>
    <row r="823" spans="1:47" s="56" customFormat="1" ht="15" x14ac:dyDescent="0.25">
      <c r="A823" s="59"/>
      <c r="B823" s="63" t="s">
        <v>93</v>
      </c>
      <c r="C823" s="223"/>
      <c r="D823" s="223"/>
      <c r="E823" s="223"/>
      <c r="F823" s="223"/>
      <c r="G823" s="223"/>
      <c r="H823" s="224"/>
      <c r="I823" s="224"/>
      <c r="J823" s="224"/>
      <c r="K823" s="224"/>
      <c r="L823" s="224"/>
      <c r="M823" s="53"/>
      <c r="N823" s="53"/>
      <c r="O823" s="53"/>
      <c r="P823" s="53"/>
      <c r="Q823" s="53"/>
      <c r="R823" s="53"/>
      <c r="S823" s="53"/>
      <c r="T823" s="53"/>
      <c r="U823" s="53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57"/>
      <c r="AN823" s="57"/>
      <c r="AO823" s="57"/>
      <c r="AP823" s="57"/>
      <c r="AQ823" s="57"/>
      <c r="AR823" s="57"/>
      <c r="AS823" s="57"/>
      <c r="AT823" s="57" t="s">
        <v>92</v>
      </c>
      <c r="AU823" s="57" t="s">
        <v>92</v>
      </c>
    </row>
    <row r="824" spans="1:47" s="60" customFormat="1" ht="16.5" customHeight="1" x14ac:dyDescent="0.25">
      <c r="A824" s="62"/>
      <c r="C824" s="222" t="s">
        <v>78</v>
      </c>
      <c r="D824" s="222"/>
      <c r="E824" s="222"/>
      <c r="F824" s="222"/>
      <c r="G824" s="222"/>
      <c r="H824" s="222"/>
      <c r="I824" s="222"/>
      <c r="J824" s="222"/>
      <c r="K824" s="222"/>
      <c r="L824" s="222"/>
      <c r="V824" s="61"/>
      <c r="W824" s="61"/>
      <c r="X824" s="61"/>
      <c r="Y824" s="61"/>
      <c r="Z824" s="61"/>
      <c r="AA824" s="61"/>
      <c r="AB824" s="61"/>
      <c r="AC824" s="61"/>
      <c r="AD824" s="61"/>
      <c r="AE824" s="61"/>
      <c r="AF824" s="61"/>
      <c r="AG824" s="61"/>
      <c r="AH824" s="61"/>
      <c r="AI824" s="61"/>
      <c r="AJ824" s="61"/>
      <c r="AK824" s="61"/>
      <c r="AL824" s="61"/>
      <c r="AM824" s="61"/>
      <c r="AN824" s="61"/>
      <c r="AO824" s="61"/>
      <c r="AP824" s="61"/>
      <c r="AQ824" s="61"/>
      <c r="AR824" s="61"/>
      <c r="AS824" s="61"/>
      <c r="AT824" s="61"/>
      <c r="AU824" s="61"/>
    </row>
    <row r="825" spans="1:47" s="56" customFormat="1" ht="19.5" customHeight="1" x14ac:dyDescent="0.2">
      <c r="A825" s="59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57"/>
      <c r="AN825" s="57"/>
      <c r="AO825" s="57"/>
      <c r="AP825" s="57"/>
      <c r="AQ825" s="57"/>
      <c r="AR825" s="57"/>
      <c r="AS825" s="57"/>
      <c r="AT825" s="57"/>
      <c r="AU825" s="57"/>
    </row>
    <row r="826" spans="1:47" s="53" customFormat="1" ht="22.5" customHeight="1" x14ac:dyDescent="0.25">
      <c r="A826" s="208" t="s">
        <v>91</v>
      </c>
      <c r="B826" s="208"/>
      <c r="C826" s="208"/>
      <c r="D826" s="208"/>
      <c r="E826" s="208"/>
      <c r="F826" s="208"/>
      <c r="G826" s="208"/>
      <c r="H826" s="208"/>
      <c r="I826" s="208"/>
      <c r="J826" s="208"/>
      <c r="K826" s="208"/>
      <c r="L826" s="208"/>
      <c r="M826" s="208"/>
      <c r="N826" s="208"/>
      <c r="O826" s="55"/>
      <c r="P826" s="55"/>
    </row>
    <row r="827" spans="1:47" s="53" customFormat="1" ht="12.75" customHeight="1" x14ac:dyDescent="0.25">
      <c r="A827" s="208" t="s">
        <v>90</v>
      </c>
      <c r="B827" s="208"/>
      <c r="C827" s="208"/>
      <c r="D827" s="208"/>
      <c r="E827" s="208"/>
      <c r="F827" s="208"/>
      <c r="G827" s="208"/>
      <c r="H827" s="208"/>
      <c r="I827" s="208"/>
      <c r="J827" s="208"/>
      <c r="K827" s="208"/>
      <c r="L827" s="208"/>
      <c r="M827" s="208"/>
      <c r="N827" s="208"/>
      <c r="O827" s="55"/>
      <c r="P827" s="55"/>
    </row>
    <row r="828" spans="1:47" s="53" customFormat="1" ht="12.75" customHeight="1" x14ac:dyDescent="0.25">
      <c r="A828" s="208" t="s">
        <v>89</v>
      </c>
      <c r="B828" s="208"/>
      <c r="C828" s="208"/>
      <c r="D828" s="208"/>
      <c r="E828" s="208"/>
      <c r="F828" s="208"/>
      <c r="G828" s="208"/>
      <c r="H828" s="208"/>
      <c r="I828" s="208"/>
      <c r="J828" s="208"/>
      <c r="K828" s="208"/>
      <c r="L828" s="208"/>
      <c r="M828" s="208"/>
      <c r="N828" s="208"/>
      <c r="O828" s="55"/>
      <c r="P828" s="55"/>
    </row>
    <row r="829" spans="1:47" s="53" customFormat="1" ht="19.5" customHeight="1" x14ac:dyDescent="0.25"/>
    <row r="830" spans="1:47" s="53" customFormat="1" ht="15" x14ac:dyDescent="0.25">
      <c r="B830" s="54"/>
      <c r="D830" s="54"/>
      <c r="F830" s="54"/>
    </row>
  </sheetData>
  <mergeCells count="821">
    <mergeCell ref="C824:L824"/>
    <mergeCell ref="A826:N826"/>
    <mergeCell ref="A827:N827"/>
    <mergeCell ref="A828:N828"/>
    <mergeCell ref="C821:G821"/>
    <mergeCell ref="H821:L821"/>
    <mergeCell ref="C822:L822"/>
    <mergeCell ref="C823:G823"/>
    <mergeCell ref="H823:L823"/>
    <mergeCell ref="C814:K814"/>
    <mergeCell ref="C815:K815"/>
    <mergeCell ref="C816:K816"/>
    <mergeCell ref="C817:K817"/>
    <mergeCell ref="C818:K818"/>
    <mergeCell ref="C809:K809"/>
    <mergeCell ref="C810:K810"/>
    <mergeCell ref="C811:K811"/>
    <mergeCell ref="C812:K812"/>
    <mergeCell ref="C813:K813"/>
    <mergeCell ref="C804:K804"/>
    <mergeCell ref="C805:K805"/>
    <mergeCell ref="C806:K806"/>
    <mergeCell ref="C807:K807"/>
    <mergeCell ref="C808:K808"/>
    <mergeCell ref="C799:K799"/>
    <mergeCell ref="C800:K800"/>
    <mergeCell ref="C801:K801"/>
    <mergeCell ref="C802:K802"/>
    <mergeCell ref="C803:K803"/>
    <mergeCell ref="C794:K794"/>
    <mergeCell ref="C795:K795"/>
    <mergeCell ref="C796:K796"/>
    <mergeCell ref="C797:K797"/>
    <mergeCell ref="C798:K798"/>
    <mergeCell ref="C789:K789"/>
    <mergeCell ref="C790:K790"/>
    <mergeCell ref="C791:K791"/>
    <mergeCell ref="C792:K792"/>
    <mergeCell ref="C793:K793"/>
    <mergeCell ref="C784:K784"/>
    <mergeCell ref="C785:K785"/>
    <mergeCell ref="C786:K786"/>
    <mergeCell ref="C787:K787"/>
    <mergeCell ref="C788:K788"/>
    <mergeCell ref="C779:K779"/>
    <mergeCell ref="C780:K780"/>
    <mergeCell ref="C781:K781"/>
    <mergeCell ref="C782:K782"/>
    <mergeCell ref="C783:K783"/>
    <mergeCell ref="C774:K774"/>
    <mergeCell ref="C775:K775"/>
    <mergeCell ref="C776:K776"/>
    <mergeCell ref="C777:K777"/>
    <mergeCell ref="C778:K778"/>
    <mergeCell ref="C769:K769"/>
    <mergeCell ref="C770:K770"/>
    <mergeCell ref="C771:K771"/>
    <mergeCell ref="C772:K772"/>
    <mergeCell ref="C773:K773"/>
    <mergeCell ref="C764:K764"/>
    <mergeCell ref="C765:K765"/>
    <mergeCell ref="C766:K766"/>
    <mergeCell ref="C767:K767"/>
    <mergeCell ref="C768:K768"/>
    <mergeCell ref="C759:K759"/>
    <mergeCell ref="C760:K760"/>
    <mergeCell ref="C761:K761"/>
    <mergeCell ref="C762:K762"/>
    <mergeCell ref="C763:K763"/>
    <mergeCell ref="C752:E752"/>
    <mergeCell ref="C753:E753"/>
    <mergeCell ref="C756:K756"/>
    <mergeCell ref="C757:K757"/>
    <mergeCell ref="C758:K758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A729:N729"/>
    <mergeCell ref="C730:E730"/>
    <mergeCell ref="C731:E731"/>
    <mergeCell ref="C722:E722"/>
    <mergeCell ref="C723:E723"/>
    <mergeCell ref="C724:E724"/>
    <mergeCell ref="C725:E725"/>
    <mergeCell ref="C726:E726"/>
    <mergeCell ref="C717:N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N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N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A682:N682"/>
    <mergeCell ref="C683:E683"/>
    <mergeCell ref="C684:N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N668"/>
    <mergeCell ref="C669:E669"/>
    <mergeCell ref="C670:E670"/>
    <mergeCell ref="C671:E671"/>
    <mergeCell ref="C662:E662"/>
    <mergeCell ref="C663:E663"/>
    <mergeCell ref="C664:E664"/>
    <mergeCell ref="C665:E665"/>
    <mergeCell ref="A666:N666"/>
    <mergeCell ref="C657:E657"/>
    <mergeCell ref="C658:E658"/>
    <mergeCell ref="C659:E659"/>
    <mergeCell ref="C660:E660"/>
    <mergeCell ref="C661:E661"/>
    <mergeCell ref="C652:N652"/>
    <mergeCell ref="C653:E653"/>
    <mergeCell ref="C654:E654"/>
    <mergeCell ref="C655:E655"/>
    <mergeCell ref="C656:E656"/>
    <mergeCell ref="C647:E647"/>
    <mergeCell ref="C648:E648"/>
    <mergeCell ref="C649:E649"/>
    <mergeCell ref="A650:N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A623:N623"/>
    <mergeCell ref="C624:E624"/>
    <mergeCell ref="C625:N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N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N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A573:N573"/>
    <mergeCell ref="C574:E574"/>
    <mergeCell ref="C575:N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N494"/>
    <mergeCell ref="C495:E495"/>
    <mergeCell ref="C496:E496"/>
    <mergeCell ref="C487:E487"/>
    <mergeCell ref="C488:E488"/>
    <mergeCell ref="C489:E489"/>
    <mergeCell ref="C490:E490"/>
    <mergeCell ref="C491:E491"/>
    <mergeCell ref="C482:N482"/>
    <mergeCell ref="C483:E483"/>
    <mergeCell ref="C484:E484"/>
    <mergeCell ref="C485:E485"/>
    <mergeCell ref="C486:E486"/>
    <mergeCell ref="C477:E477"/>
    <mergeCell ref="C478:E478"/>
    <mergeCell ref="C479:E479"/>
    <mergeCell ref="A480:N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A452:N452"/>
    <mergeCell ref="C453:E453"/>
    <mergeCell ref="C454:N454"/>
    <mergeCell ref="C455:N455"/>
    <mergeCell ref="C456:N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N418"/>
    <mergeCell ref="C419:N419"/>
    <mergeCell ref="C420:N420"/>
    <mergeCell ref="C421:E421"/>
    <mergeCell ref="C412:E412"/>
    <mergeCell ref="C413:E413"/>
    <mergeCell ref="C414:E414"/>
    <mergeCell ref="C415:E415"/>
    <mergeCell ref="A416:N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N382"/>
    <mergeCell ref="C383:N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N372"/>
    <mergeCell ref="C373:N373"/>
    <mergeCell ref="C374:N374"/>
    <mergeCell ref="C375:N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N357"/>
    <mergeCell ref="C358:N358"/>
    <mergeCell ref="C359:N359"/>
    <mergeCell ref="C360:E360"/>
    <mergeCell ref="C361:E361"/>
    <mergeCell ref="C352:E352"/>
    <mergeCell ref="C353:E353"/>
    <mergeCell ref="A354:N354"/>
    <mergeCell ref="C355:E355"/>
    <mergeCell ref="C356:N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N330"/>
    <mergeCell ref="C331:N331"/>
    <mergeCell ref="C322:N322"/>
    <mergeCell ref="C323:N323"/>
    <mergeCell ref="C324:E324"/>
    <mergeCell ref="C325:E325"/>
    <mergeCell ref="C326:E326"/>
    <mergeCell ref="C317:E317"/>
    <mergeCell ref="C318:E318"/>
    <mergeCell ref="C319:E319"/>
    <mergeCell ref="C320:N320"/>
    <mergeCell ref="C321:N321"/>
    <mergeCell ref="C312:E312"/>
    <mergeCell ref="C313:E313"/>
    <mergeCell ref="C314:E314"/>
    <mergeCell ref="C315:E315"/>
    <mergeCell ref="C316:E316"/>
    <mergeCell ref="C307:N307"/>
    <mergeCell ref="C308:E308"/>
    <mergeCell ref="C309:E309"/>
    <mergeCell ref="C310:E310"/>
    <mergeCell ref="C311:E311"/>
    <mergeCell ref="A302:N302"/>
    <mergeCell ref="C303:E303"/>
    <mergeCell ref="C304:N304"/>
    <mergeCell ref="C305:N305"/>
    <mergeCell ref="C306:N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N268"/>
    <mergeCell ref="C269:N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N258"/>
    <mergeCell ref="C259:N259"/>
    <mergeCell ref="C260:N260"/>
    <mergeCell ref="C261:N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N242"/>
    <mergeCell ref="C243:N243"/>
    <mergeCell ref="C244:N244"/>
    <mergeCell ref="C245:N245"/>
    <mergeCell ref="C246:E246"/>
    <mergeCell ref="C237:E237"/>
    <mergeCell ref="C238:E238"/>
    <mergeCell ref="C239:E239"/>
    <mergeCell ref="A240:N240"/>
    <mergeCell ref="C241:E241"/>
    <mergeCell ref="C232:N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N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N151"/>
    <mergeCell ref="C142:N142"/>
    <mergeCell ref="C143:N143"/>
    <mergeCell ref="C144:N144"/>
    <mergeCell ref="C145:E145"/>
    <mergeCell ref="C146:E146"/>
    <mergeCell ref="C137:E137"/>
    <mergeCell ref="C138:E138"/>
    <mergeCell ref="C139:E139"/>
    <mergeCell ref="C140:E140"/>
    <mergeCell ref="C141:N141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E131"/>
    <mergeCell ref="C122:E122"/>
    <mergeCell ref="A123:N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A62:N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11:F11"/>
    <mergeCell ref="G11:N11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8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87"/>
  <sheetViews>
    <sheetView workbookViewId="0">
      <selection activeCell="A13" sqref="A13:N13"/>
    </sheetView>
  </sheetViews>
  <sheetFormatPr defaultColWidth="9.140625" defaultRowHeight="11.25" customHeight="1" x14ac:dyDescent="0.2"/>
  <cols>
    <col min="1" max="1" width="9.140625" style="52" customWidth="1"/>
    <col min="2" max="2" width="20.140625" style="50" customWidth="1"/>
    <col min="3" max="3" width="13.42578125" style="50" customWidth="1"/>
    <col min="4" max="4" width="12.85546875" style="50" customWidth="1"/>
    <col min="5" max="5" width="13.28515625" style="50" customWidth="1"/>
    <col min="6" max="6" width="8.5703125" style="50" customWidth="1"/>
    <col min="7" max="7" width="7.85546875" style="50" customWidth="1"/>
    <col min="8" max="8" width="8.42578125" style="50" customWidth="1"/>
    <col min="9" max="9" width="13" style="50" customWidth="1"/>
    <col min="10" max="10" width="12.42578125" style="50" customWidth="1"/>
    <col min="11" max="11" width="8.5703125" style="50" customWidth="1"/>
    <col min="12" max="12" width="12.85546875" style="50" customWidth="1"/>
    <col min="13" max="13" width="7.42578125" style="50" customWidth="1"/>
    <col min="14" max="14" width="13.42578125" style="50" customWidth="1"/>
    <col min="15" max="15" width="14.5703125" style="50" hidden="1" customWidth="1"/>
    <col min="16" max="16" width="78.28515625" style="50" hidden="1" customWidth="1"/>
    <col min="17" max="17" width="73.7109375" style="50" hidden="1" customWidth="1"/>
    <col min="18" max="21" width="9.140625" style="50"/>
    <col min="22" max="27" width="84" style="51" hidden="1" customWidth="1"/>
    <col min="28" max="30" width="161.42578125" style="51" hidden="1" customWidth="1"/>
    <col min="31" max="31" width="34.7109375" style="51" hidden="1" customWidth="1"/>
    <col min="32" max="33" width="161.42578125" style="51" hidden="1" customWidth="1"/>
    <col min="34" max="34" width="39.5703125" style="51" hidden="1" customWidth="1"/>
    <col min="35" max="35" width="132.140625" style="51" hidden="1" customWidth="1"/>
    <col min="36" max="39" width="39.5703125" style="51" hidden="1" customWidth="1"/>
    <col min="40" max="42" width="98.42578125" style="51" hidden="1" customWidth="1"/>
    <col min="43" max="43" width="56" style="51" hidden="1" customWidth="1"/>
    <col min="44" max="44" width="55.28515625" style="51" hidden="1" customWidth="1"/>
    <col min="45" max="45" width="56" style="51" hidden="1" customWidth="1"/>
    <col min="46" max="46" width="55.28515625" style="51" hidden="1" customWidth="1"/>
    <col min="47" max="16384" width="9.140625" style="50"/>
  </cols>
  <sheetData>
    <row r="1" spans="1:29" s="53" customFormat="1" ht="15" x14ac:dyDescent="0.25">
      <c r="N1" s="167" t="s">
        <v>567</v>
      </c>
    </row>
    <row r="2" spans="1:29" s="53" customFormat="1" ht="11.2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168" t="s">
        <v>566</v>
      </c>
    </row>
    <row r="3" spans="1:29" s="53" customFormat="1" ht="6.75" customHeight="1" x14ac:dyDescent="0.25">
      <c r="A3" s="59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167"/>
    </row>
    <row r="4" spans="1:29" s="53" customFormat="1" ht="2.25" customHeight="1" x14ac:dyDescent="0.25">
      <c r="A4" s="166"/>
      <c r="B4" s="62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29" s="53" customFormat="1" ht="11.25" customHeight="1" x14ac:dyDescent="0.25">
      <c r="A5" s="166" t="s">
        <v>565</v>
      </c>
      <c r="B5" s="62"/>
      <c r="C5" s="59"/>
      <c r="E5" s="59"/>
      <c r="F5" s="59"/>
      <c r="G5" s="195" t="s">
        <v>564</v>
      </c>
      <c r="H5" s="195"/>
      <c r="I5" s="195"/>
      <c r="J5" s="195"/>
      <c r="K5" s="195"/>
      <c r="L5" s="195"/>
      <c r="M5" s="195"/>
      <c r="N5" s="195"/>
    </row>
    <row r="6" spans="1:29" s="53" customFormat="1" ht="11.25" customHeight="1" x14ac:dyDescent="0.25">
      <c r="A6" s="166" t="s">
        <v>563</v>
      </c>
      <c r="B6" s="62"/>
      <c r="C6" s="59"/>
      <c r="E6" s="159"/>
      <c r="F6" s="159"/>
      <c r="G6" s="194"/>
      <c r="H6" s="194"/>
      <c r="I6" s="194"/>
      <c r="J6" s="194"/>
      <c r="K6" s="194"/>
      <c r="L6" s="194"/>
      <c r="M6" s="194"/>
      <c r="N6" s="194"/>
      <c r="V6" s="57" t="s">
        <v>92</v>
      </c>
    </row>
    <row r="7" spans="1:29" s="53" customFormat="1" ht="11.25" customHeight="1" x14ac:dyDescent="0.25">
      <c r="A7" s="196" t="s">
        <v>562</v>
      </c>
      <c r="B7" s="196"/>
      <c r="C7" s="196"/>
      <c r="D7" s="196"/>
      <c r="E7" s="196"/>
      <c r="F7" s="196"/>
      <c r="G7" s="194"/>
      <c r="H7" s="194"/>
      <c r="I7" s="194"/>
      <c r="J7" s="194"/>
      <c r="K7" s="194"/>
      <c r="L7" s="194"/>
      <c r="M7" s="194"/>
      <c r="N7" s="194"/>
      <c r="P7" s="165" t="s">
        <v>562</v>
      </c>
      <c r="Q7" s="165"/>
      <c r="R7" s="164"/>
      <c r="S7" s="164"/>
      <c r="T7" s="164"/>
      <c r="U7" s="164"/>
      <c r="W7" s="57" t="s">
        <v>92</v>
      </c>
    </row>
    <row r="8" spans="1:29" s="53" customFormat="1" ht="67.5" customHeight="1" x14ac:dyDescent="0.25">
      <c r="A8" s="197" t="s">
        <v>561</v>
      </c>
      <c r="B8" s="197"/>
      <c r="C8" s="197"/>
      <c r="D8" s="197"/>
      <c r="E8" s="197"/>
      <c r="F8" s="197"/>
      <c r="G8" s="194"/>
      <c r="H8" s="194"/>
      <c r="I8" s="194"/>
      <c r="J8" s="194"/>
      <c r="K8" s="194"/>
      <c r="L8" s="194"/>
      <c r="M8" s="194"/>
      <c r="N8" s="194"/>
      <c r="P8" s="165" t="s">
        <v>560</v>
      </c>
      <c r="Q8" s="165"/>
      <c r="R8" s="164"/>
      <c r="S8" s="164"/>
      <c r="T8" s="164"/>
      <c r="U8" s="164"/>
      <c r="X8" s="57" t="s">
        <v>92</v>
      </c>
    </row>
    <row r="9" spans="1:29" s="53" customFormat="1" ht="33.75" customHeight="1" x14ac:dyDescent="0.25">
      <c r="A9" s="196" t="s">
        <v>559</v>
      </c>
      <c r="B9" s="196"/>
      <c r="C9" s="196"/>
      <c r="D9" s="196"/>
      <c r="E9" s="196"/>
      <c r="F9" s="196"/>
      <c r="G9" s="194"/>
      <c r="H9" s="194"/>
      <c r="I9" s="194"/>
      <c r="J9" s="194"/>
      <c r="K9" s="194"/>
      <c r="L9" s="194"/>
      <c r="M9" s="194"/>
      <c r="N9" s="194"/>
      <c r="P9" s="165" t="s">
        <v>559</v>
      </c>
      <c r="Q9" s="165"/>
      <c r="R9" s="164"/>
      <c r="S9" s="164"/>
      <c r="T9" s="164"/>
      <c r="U9" s="164"/>
      <c r="Y9" s="57" t="s">
        <v>92</v>
      </c>
    </row>
    <row r="10" spans="1:29" s="53" customFormat="1" ht="11.25" customHeight="1" x14ac:dyDescent="0.25">
      <c r="A10" s="193" t="s">
        <v>558</v>
      </c>
      <c r="B10" s="193"/>
      <c r="C10" s="193"/>
      <c r="D10" s="193"/>
      <c r="E10" s="193"/>
      <c r="F10" s="193"/>
      <c r="G10" s="194"/>
      <c r="H10" s="194"/>
      <c r="I10" s="194"/>
      <c r="J10" s="194"/>
      <c r="K10" s="194"/>
      <c r="L10" s="194"/>
      <c r="M10" s="194"/>
      <c r="N10" s="194"/>
      <c r="Z10" s="57" t="s">
        <v>92</v>
      </c>
    </row>
    <row r="11" spans="1:29" s="53" customFormat="1" ht="15" x14ac:dyDescent="0.25">
      <c r="A11" s="193" t="s">
        <v>557</v>
      </c>
      <c r="B11" s="193"/>
      <c r="C11" s="193"/>
      <c r="D11" s="193"/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AA11" s="57" t="s">
        <v>92</v>
      </c>
    </row>
    <row r="12" spans="1:29" s="53" customFormat="1" ht="3.75" customHeight="1" x14ac:dyDescent="0.25">
      <c r="A12" s="163"/>
      <c r="B12" s="59"/>
      <c r="C12" s="59"/>
      <c r="D12" s="59"/>
      <c r="E12" s="59"/>
      <c r="F12" s="62"/>
      <c r="G12" s="62"/>
      <c r="H12" s="62"/>
      <c r="I12" s="62"/>
      <c r="J12" s="62"/>
      <c r="K12" s="62"/>
      <c r="L12" s="62"/>
      <c r="M12" s="62"/>
      <c r="N12" s="62"/>
    </row>
    <row r="13" spans="1:29" s="53" customFormat="1" ht="15" x14ac:dyDescent="0.25">
      <c r="A13" s="202" t="s">
        <v>9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AB13" s="57" t="s">
        <v>9</v>
      </c>
    </row>
    <row r="14" spans="1:29" s="53" customFormat="1" ht="15" x14ac:dyDescent="0.25">
      <c r="A14" s="199" t="s">
        <v>10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29" s="53" customFormat="1" ht="5.25" customHeight="1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29" s="53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AC16" s="57" t="s">
        <v>92</v>
      </c>
    </row>
    <row r="17" spans="1:31" s="53" customFormat="1" ht="15" x14ac:dyDescent="0.25">
      <c r="A17" s="199" t="s">
        <v>556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</row>
    <row r="18" spans="1:31" s="53" customFormat="1" ht="21" customHeight="1" x14ac:dyDescent="0.25">
      <c r="A18" s="203" t="s">
        <v>666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</row>
    <row r="19" spans="1:31" s="53" customFormat="1" ht="3.75" customHeight="1" x14ac:dyDescent="0.25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</row>
    <row r="20" spans="1:31" s="53" customFormat="1" ht="15" x14ac:dyDescent="0.25">
      <c r="A20" s="198" t="s">
        <v>25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AD20" s="57" t="s">
        <v>25</v>
      </c>
    </row>
    <row r="21" spans="1:31" s="53" customFormat="1" ht="12" customHeight="1" x14ac:dyDescent="0.25">
      <c r="A21" s="199" t="s">
        <v>554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</row>
    <row r="22" spans="1:31" s="53" customFormat="1" ht="12" customHeight="1" x14ac:dyDescent="0.25">
      <c r="A22" s="59" t="s">
        <v>553</v>
      </c>
      <c r="B22" s="160" t="s">
        <v>552</v>
      </c>
      <c r="C22" s="52" t="s">
        <v>551</v>
      </c>
      <c r="D22" s="52"/>
      <c r="E22" s="52"/>
      <c r="F22" s="159"/>
      <c r="G22" s="159"/>
      <c r="H22" s="159"/>
      <c r="I22" s="159"/>
      <c r="J22" s="159"/>
      <c r="K22" s="159"/>
      <c r="L22" s="159"/>
      <c r="M22" s="159"/>
      <c r="N22" s="159"/>
    </row>
    <row r="23" spans="1:31" s="53" customFormat="1" ht="12" customHeight="1" x14ac:dyDescent="0.25">
      <c r="A23" s="59" t="s">
        <v>550</v>
      </c>
      <c r="B23" s="195"/>
      <c r="C23" s="195"/>
      <c r="D23" s="195"/>
      <c r="E23" s="195"/>
      <c r="F23" s="195"/>
      <c r="G23" s="159"/>
      <c r="H23" s="159"/>
      <c r="I23" s="159"/>
      <c r="J23" s="159"/>
      <c r="K23" s="159"/>
      <c r="L23" s="159"/>
      <c r="M23" s="159"/>
      <c r="N23" s="159"/>
    </row>
    <row r="24" spans="1:31" s="53" customFormat="1" ht="15" x14ac:dyDescent="0.25">
      <c r="A24" s="59"/>
      <c r="B24" s="200" t="s">
        <v>549</v>
      </c>
      <c r="C24" s="200"/>
      <c r="D24" s="200"/>
      <c r="E24" s="200"/>
      <c r="F24" s="200"/>
      <c r="G24" s="156"/>
      <c r="H24" s="156"/>
      <c r="I24" s="156"/>
      <c r="J24" s="156"/>
      <c r="K24" s="156"/>
      <c r="L24" s="156"/>
      <c r="M24" s="158"/>
      <c r="N24" s="156"/>
    </row>
    <row r="25" spans="1:31" s="53" customFormat="1" ht="5.25" customHeight="1" x14ac:dyDescent="0.25">
      <c r="A25" s="59"/>
      <c r="B25" s="59"/>
      <c r="C25" s="59"/>
      <c r="D25" s="157"/>
      <c r="E25" s="157"/>
      <c r="F25" s="157"/>
      <c r="G25" s="157"/>
      <c r="H25" s="157"/>
      <c r="I25" s="157"/>
      <c r="J25" s="157"/>
      <c r="K25" s="157"/>
      <c r="L25" s="157"/>
      <c r="M25" s="156"/>
      <c r="N25" s="156"/>
    </row>
    <row r="26" spans="1:31" s="53" customFormat="1" ht="15" x14ac:dyDescent="0.25">
      <c r="A26" s="153" t="s">
        <v>548</v>
      </c>
      <c r="B26" s="59"/>
      <c r="C26" s="59"/>
      <c r="D26" s="201" t="s">
        <v>547</v>
      </c>
      <c r="E26" s="201"/>
      <c r="F26" s="201"/>
      <c r="G26" s="155"/>
      <c r="H26" s="155"/>
      <c r="I26" s="155"/>
      <c r="J26" s="155"/>
      <c r="K26" s="155"/>
      <c r="L26" s="155"/>
      <c r="M26" s="155"/>
      <c r="N26" s="155"/>
      <c r="AE26" s="57" t="s">
        <v>547</v>
      </c>
    </row>
    <row r="27" spans="1:31" s="53" customFormat="1" ht="7.5" customHeight="1" x14ac:dyDescent="0.25">
      <c r="A27" s="59"/>
      <c r="B27" s="56"/>
      <c r="C27" s="56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1" s="53" customFormat="1" ht="12" customHeight="1" x14ac:dyDescent="0.25">
      <c r="A28" s="153" t="s">
        <v>546</v>
      </c>
      <c r="B28" s="56"/>
      <c r="C28" s="145">
        <v>182.23</v>
      </c>
      <c r="D28" s="144" t="s">
        <v>665</v>
      </c>
      <c r="E28" s="143" t="s">
        <v>533</v>
      </c>
      <c r="G28" s="56"/>
      <c r="H28" s="56"/>
      <c r="I28" s="56"/>
      <c r="J28" s="56"/>
      <c r="K28" s="56"/>
      <c r="L28" s="152"/>
      <c r="M28" s="152"/>
      <c r="N28" s="56"/>
    </row>
    <row r="29" spans="1:31" s="53" customFormat="1" ht="11.25" customHeight="1" x14ac:dyDescent="0.25">
      <c r="A29" s="59"/>
      <c r="B29" s="151" t="s">
        <v>544</v>
      </c>
      <c r="C29" s="150"/>
      <c r="D29" s="149"/>
      <c r="E29" s="143"/>
      <c r="G29" s="56"/>
    </row>
    <row r="30" spans="1:31" s="53" customFormat="1" ht="12" customHeight="1" x14ac:dyDescent="0.25">
      <c r="A30" s="59"/>
      <c r="B30" s="146" t="s">
        <v>543</v>
      </c>
      <c r="C30" s="145">
        <v>27.8</v>
      </c>
      <c r="D30" s="144" t="s">
        <v>664</v>
      </c>
      <c r="E30" s="143" t="s">
        <v>533</v>
      </c>
      <c r="G30" s="56" t="s">
        <v>541</v>
      </c>
      <c r="I30" s="56"/>
      <c r="J30" s="56"/>
      <c r="K30" s="56"/>
      <c r="L30" s="145">
        <v>51.38</v>
      </c>
      <c r="M30" s="148" t="s">
        <v>663</v>
      </c>
      <c r="N30" s="143" t="s">
        <v>533</v>
      </c>
    </row>
    <row r="31" spans="1:31" s="53" customFormat="1" ht="12" customHeight="1" x14ac:dyDescent="0.25">
      <c r="A31" s="59"/>
      <c r="B31" s="146" t="s">
        <v>17</v>
      </c>
      <c r="C31" s="145">
        <v>143.62</v>
      </c>
      <c r="D31" s="147" t="s">
        <v>662</v>
      </c>
      <c r="E31" s="143" t="s">
        <v>533</v>
      </c>
      <c r="G31" s="56" t="s">
        <v>538</v>
      </c>
      <c r="I31" s="56"/>
      <c r="J31" s="56"/>
      <c r="K31" s="56"/>
      <c r="L31" s="204">
        <v>83.48</v>
      </c>
      <c r="M31" s="204"/>
      <c r="N31" s="143" t="s">
        <v>535</v>
      </c>
    </row>
    <row r="32" spans="1:31" s="53" customFormat="1" ht="12" customHeight="1" x14ac:dyDescent="0.25">
      <c r="A32" s="59"/>
      <c r="B32" s="146" t="s">
        <v>18</v>
      </c>
      <c r="C32" s="145">
        <v>0</v>
      </c>
      <c r="D32" s="147" t="s">
        <v>661</v>
      </c>
      <c r="E32" s="143" t="s">
        <v>533</v>
      </c>
      <c r="G32" s="56" t="s">
        <v>536</v>
      </c>
      <c r="I32" s="56"/>
      <c r="J32" s="56"/>
      <c r="K32" s="56"/>
      <c r="L32" s="204">
        <v>10.58</v>
      </c>
      <c r="M32" s="204"/>
      <c r="N32" s="143" t="s">
        <v>535</v>
      </c>
    </row>
    <row r="33" spans="1:37" s="53" customFormat="1" ht="12" customHeight="1" x14ac:dyDescent="0.25">
      <c r="A33" s="59"/>
      <c r="B33" s="146" t="s">
        <v>19</v>
      </c>
      <c r="C33" s="145">
        <v>10.81</v>
      </c>
      <c r="D33" s="144" t="s">
        <v>660</v>
      </c>
      <c r="E33" s="143" t="s">
        <v>533</v>
      </c>
      <c r="G33" s="56"/>
      <c r="H33" s="56"/>
      <c r="I33" s="56"/>
      <c r="J33" s="56"/>
      <c r="K33" s="56"/>
      <c r="L33" s="205" t="s">
        <v>532</v>
      </c>
      <c r="M33" s="205"/>
      <c r="N33" s="56"/>
    </row>
    <row r="34" spans="1:37" s="53" customFormat="1" ht="7.5" customHeight="1" x14ac:dyDescent="0.25">
      <c r="A34" s="142"/>
    </row>
    <row r="35" spans="1:37" s="53" customFormat="1" ht="23.25" customHeight="1" x14ac:dyDescent="0.25">
      <c r="A35" s="206" t="s">
        <v>12</v>
      </c>
      <c r="B35" s="207" t="s">
        <v>13</v>
      </c>
      <c r="C35" s="207" t="s">
        <v>531</v>
      </c>
      <c r="D35" s="207"/>
      <c r="E35" s="207"/>
      <c r="F35" s="207" t="s">
        <v>530</v>
      </c>
      <c r="G35" s="207" t="s">
        <v>529</v>
      </c>
      <c r="H35" s="207"/>
      <c r="I35" s="207"/>
      <c r="J35" s="207" t="s">
        <v>528</v>
      </c>
      <c r="K35" s="207"/>
      <c r="L35" s="207"/>
      <c r="M35" s="207" t="s">
        <v>527</v>
      </c>
      <c r="N35" s="207" t="s">
        <v>526</v>
      </c>
    </row>
    <row r="36" spans="1:37" s="53" customFormat="1" ht="28.5" customHeight="1" x14ac:dyDescent="0.25">
      <c r="A36" s="206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37" s="53" customFormat="1" ht="22.5" x14ac:dyDescent="0.25">
      <c r="A37" s="206"/>
      <c r="B37" s="207"/>
      <c r="C37" s="207"/>
      <c r="D37" s="207"/>
      <c r="E37" s="207"/>
      <c r="F37" s="207"/>
      <c r="G37" s="141" t="s">
        <v>524</v>
      </c>
      <c r="H37" s="141" t="s">
        <v>523</v>
      </c>
      <c r="I37" s="141" t="s">
        <v>525</v>
      </c>
      <c r="J37" s="141" t="s">
        <v>524</v>
      </c>
      <c r="K37" s="141" t="s">
        <v>523</v>
      </c>
      <c r="L37" s="141" t="s">
        <v>20</v>
      </c>
      <c r="M37" s="207"/>
      <c r="N37" s="207"/>
    </row>
    <row r="38" spans="1:37" s="53" customFormat="1" ht="15" x14ac:dyDescent="0.25">
      <c r="A38" s="140">
        <v>1</v>
      </c>
      <c r="B38" s="139">
        <v>2</v>
      </c>
      <c r="C38" s="211">
        <v>3</v>
      </c>
      <c r="D38" s="211"/>
      <c r="E38" s="211"/>
      <c r="F38" s="139">
        <v>4</v>
      </c>
      <c r="G38" s="139">
        <v>5</v>
      </c>
      <c r="H38" s="139">
        <v>6</v>
      </c>
      <c r="I38" s="139">
        <v>7</v>
      </c>
      <c r="J38" s="139">
        <v>8</v>
      </c>
      <c r="K38" s="139">
        <v>9</v>
      </c>
      <c r="L38" s="139">
        <v>10</v>
      </c>
      <c r="M38" s="139">
        <v>11</v>
      </c>
      <c r="N38" s="139">
        <v>12</v>
      </c>
    </row>
    <row r="39" spans="1:37" s="53" customFormat="1" ht="15" x14ac:dyDescent="0.25">
      <c r="A39" s="212" t="s">
        <v>659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9" t="s">
        <v>659</v>
      </c>
    </row>
    <row r="40" spans="1:37" s="53" customFormat="1" ht="15" x14ac:dyDescent="0.25">
      <c r="A40" s="215" t="s">
        <v>658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7"/>
      <c r="AF40" s="89"/>
      <c r="AG40" s="71" t="s">
        <v>658</v>
      </c>
    </row>
    <row r="41" spans="1:37" s="53" customFormat="1" ht="15" x14ac:dyDescent="0.25">
      <c r="A41" s="117" t="s">
        <v>82</v>
      </c>
      <c r="B41" s="116" t="s">
        <v>274</v>
      </c>
      <c r="C41" s="218" t="s">
        <v>273</v>
      </c>
      <c r="D41" s="218"/>
      <c r="E41" s="218"/>
      <c r="F41" s="98" t="s">
        <v>161</v>
      </c>
      <c r="G41" s="96"/>
      <c r="H41" s="96"/>
      <c r="I41" s="115">
        <v>8</v>
      </c>
      <c r="J41" s="97"/>
      <c r="K41" s="96"/>
      <c r="L41" s="97"/>
      <c r="M41" s="96"/>
      <c r="N41" s="114"/>
      <c r="AF41" s="89"/>
      <c r="AG41" s="71"/>
      <c r="AH41" s="71" t="s">
        <v>273</v>
      </c>
    </row>
    <row r="42" spans="1:37" s="53" customFormat="1" ht="22.5" x14ac:dyDescent="0.25">
      <c r="A42" s="127"/>
      <c r="B42" s="75" t="s">
        <v>186</v>
      </c>
      <c r="C42" s="208" t="s">
        <v>185</v>
      </c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9"/>
      <c r="AF42" s="89"/>
      <c r="AG42" s="71"/>
      <c r="AH42" s="71"/>
      <c r="AI42" s="51" t="s">
        <v>185</v>
      </c>
    </row>
    <row r="43" spans="1:37" s="53" customFormat="1" ht="15" x14ac:dyDescent="0.25">
      <c r="A43" s="111"/>
      <c r="B43" s="75" t="s">
        <v>82</v>
      </c>
      <c r="C43" s="210" t="s">
        <v>159</v>
      </c>
      <c r="D43" s="210"/>
      <c r="E43" s="210"/>
      <c r="F43" s="105"/>
      <c r="G43" s="90"/>
      <c r="H43" s="90"/>
      <c r="I43" s="90"/>
      <c r="J43" s="102">
        <v>3.21</v>
      </c>
      <c r="K43" s="113">
        <v>1.1499999999999999</v>
      </c>
      <c r="L43" s="102">
        <v>29.53</v>
      </c>
      <c r="M43" s="113">
        <v>66.09</v>
      </c>
      <c r="N43" s="107">
        <v>1952</v>
      </c>
      <c r="AF43" s="89"/>
      <c r="AG43" s="71"/>
      <c r="AH43" s="71"/>
      <c r="AJ43" s="51" t="s">
        <v>159</v>
      </c>
    </row>
    <row r="44" spans="1:37" s="53" customFormat="1" ht="15" x14ac:dyDescent="0.25">
      <c r="A44" s="111"/>
      <c r="B44" s="75" t="s">
        <v>184</v>
      </c>
      <c r="C44" s="210" t="s">
        <v>183</v>
      </c>
      <c r="D44" s="210"/>
      <c r="E44" s="210"/>
      <c r="F44" s="105"/>
      <c r="G44" s="90"/>
      <c r="H44" s="90"/>
      <c r="I44" s="90"/>
      <c r="J44" s="102">
        <v>17.309999999999999</v>
      </c>
      <c r="K44" s="113">
        <v>1.1499999999999999</v>
      </c>
      <c r="L44" s="102">
        <v>159.25</v>
      </c>
      <c r="M44" s="113">
        <v>15.89</v>
      </c>
      <c r="N44" s="107">
        <v>2530</v>
      </c>
      <c r="AF44" s="89"/>
      <c r="AG44" s="71"/>
      <c r="AH44" s="71"/>
      <c r="AJ44" s="51" t="s">
        <v>183</v>
      </c>
    </row>
    <row r="45" spans="1:37" s="53" customFormat="1" ht="15" x14ac:dyDescent="0.25">
      <c r="A45" s="111"/>
      <c r="B45" s="75" t="s">
        <v>203</v>
      </c>
      <c r="C45" s="210" t="s">
        <v>202</v>
      </c>
      <c r="D45" s="210"/>
      <c r="E45" s="210"/>
      <c r="F45" s="105"/>
      <c r="G45" s="90"/>
      <c r="H45" s="90"/>
      <c r="I45" s="90"/>
      <c r="J45" s="102">
        <v>2.0299999999999998</v>
      </c>
      <c r="K45" s="113">
        <v>1.1499999999999999</v>
      </c>
      <c r="L45" s="102">
        <v>18.68</v>
      </c>
      <c r="M45" s="113">
        <v>66.09</v>
      </c>
      <c r="N45" s="107">
        <v>1235</v>
      </c>
      <c r="AF45" s="89"/>
      <c r="AG45" s="71"/>
      <c r="AH45" s="71"/>
      <c r="AJ45" s="51" t="s">
        <v>202</v>
      </c>
    </row>
    <row r="46" spans="1:37" s="53" customFormat="1" ht="15" x14ac:dyDescent="0.25">
      <c r="A46" s="111"/>
      <c r="B46" s="75" t="s">
        <v>182</v>
      </c>
      <c r="C46" s="210" t="s">
        <v>181</v>
      </c>
      <c r="D46" s="210"/>
      <c r="E46" s="210"/>
      <c r="F46" s="105"/>
      <c r="G46" s="90"/>
      <c r="H46" s="90"/>
      <c r="I46" s="90"/>
      <c r="J46" s="102">
        <v>0.06</v>
      </c>
      <c r="K46" s="90"/>
      <c r="L46" s="102">
        <v>0.48</v>
      </c>
      <c r="M46" s="113">
        <v>5.18</v>
      </c>
      <c r="N46" s="101">
        <v>2</v>
      </c>
      <c r="AF46" s="89"/>
      <c r="AG46" s="71"/>
      <c r="AH46" s="71"/>
      <c r="AJ46" s="51" t="s">
        <v>181</v>
      </c>
    </row>
    <row r="47" spans="1:37" s="53" customFormat="1" ht="15" x14ac:dyDescent="0.25">
      <c r="A47" s="106"/>
      <c r="B47" s="75"/>
      <c r="C47" s="210" t="s">
        <v>157</v>
      </c>
      <c r="D47" s="210"/>
      <c r="E47" s="210"/>
      <c r="F47" s="105" t="s">
        <v>158</v>
      </c>
      <c r="G47" s="113">
        <v>0.35</v>
      </c>
      <c r="H47" s="113">
        <v>1.1499999999999999</v>
      </c>
      <c r="I47" s="113">
        <v>3.22</v>
      </c>
      <c r="J47" s="103"/>
      <c r="K47" s="90"/>
      <c r="L47" s="103"/>
      <c r="M47" s="90"/>
      <c r="N47" s="112"/>
      <c r="AF47" s="89"/>
      <c r="AG47" s="71"/>
      <c r="AH47" s="71"/>
      <c r="AK47" s="51" t="s">
        <v>157</v>
      </c>
    </row>
    <row r="48" spans="1:37" s="53" customFormat="1" ht="15" x14ac:dyDescent="0.25">
      <c r="A48" s="106"/>
      <c r="B48" s="75"/>
      <c r="C48" s="210" t="s">
        <v>201</v>
      </c>
      <c r="D48" s="210"/>
      <c r="E48" s="210"/>
      <c r="F48" s="105" t="s">
        <v>158</v>
      </c>
      <c r="G48" s="113">
        <v>0.15</v>
      </c>
      <c r="H48" s="113">
        <v>1.1499999999999999</v>
      </c>
      <c r="I48" s="113">
        <v>1.38</v>
      </c>
      <c r="J48" s="103"/>
      <c r="K48" s="90"/>
      <c r="L48" s="103"/>
      <c r="M48" s="90"/>
      <c r="N48" s="112"/>
      <c r="AF48" s="89"/>
      <c r="AG48" s="71"/>
      <c r="AH48" s="71"/>
      <c r="AK48" s="51" t="s">
        <v>201</v>
      </c>
    </row>
    <row r="49" spans="1:39" s="53" customFormat="1" ht="15" x14ac:dyDescent="0.25">
      <c r="A49" s="111"/>
      <c r="B49" s="75"/>
      <c r="C49" s="219" t="s">
        <v>156</v>
      </c>
      <c r="D49" s="219"/>
      <c r="E49" s="219"/>
      <c r="F49" s="110"/>
      <c r="G49" s="94"/>
      <c r="H49" s="94"/>
      <c r="I49" s="94"/>
      <c r="J49" s="109">
        <v>20.58</v>
      </c>
      <c r="K49" s="94"/>
      <c r="L49" s="109">
        <v>189.26</v>
      </c>
      <c r="M49" s="94"/>
      <c r="N49" s="108">
        <v>4484</v>
      </c>
      <c r="AF49" s="89"/>
      <c r="AG49" s="71"/>
      <c r="AH49" s="71"/>
      <c r="AL49" s="51" t="s">
        <v>156</v>
      </c>
    </row>
    <row r="50" spans="1:39" s="53" customFormat="1" ht="15" x14ac:dyDescent="0.25">
      <c r="A50" s="106"/>
      <c r="B50" s="75"/>
      <c r="C50" s="210" t="s">
        <v>155</v>
      </c>
      <c r="D50" s="210"/>
      <c r="E50" s="210"/>
      <c r="F50" s="105"/>
      <c r="G50" s="90"/>
      <c r="H50" s="90"/>
      <c r="I50" s="90"/>
      <c r="J50" s="103"/>
      <c r="K50" s="90"/>
      <c r="L50" s="102">
        <v>48.21</v>
      </c>
      <c r="M50" s="90"/>
      <c r="N50" s="107">
        <v>3187</v>
      </c>
      <c r="AF50" s="89"/>
      <c r="AG50" s="71"/>
      <c r="AH50" s="71"/>
      <c r="AK50" s="51" t="s">
        <v>155</v>
      </c>
    </row>
    <row r="51" spans="1:39" s="53" customFormat="1" ht="23.25" x14ac:dyDescent="0.25">
      <c r="A51" s="106"/>
      <c r="B51" s="75" t="s">
        <v>259</v>
      </c>
      <c r="C51" s="210" t="s">
        <v>258</v>
      </c>
      <c r="D51" s="210"/>
      <c r="E51" s="210"/>
      <c r="F51" s="105" t="s">
        <v>151</v>
      </c>
      <c r="G51" s="104">
        <v>102</v>
      </c>
      <c r="H51" s="90"/>
      <c r="I51" s="104">
        <v>102</v>
      </c>
      <c r="J51" s="103"/>
      <c r="K51" s="90"/>
      <c r="L51" s="102">
        <v>49.17</v>
      </c>
      <c r="M51" s="90"/>
      <c r="N51" s="107">
        <v>3251</v>
      </c>
      <c r="AF51" s="89"/>
      <c r="AG51" s="71"/>
      <c r="AH51" s="71"/>
      <c r="AK51" s="51" t="s">
        <v>258</v>
      </c>
    </row>
    <row r="52" spans="1:39" s="53" customFormat="1" ht="23.25" x14ac:dyDescent="0.25">
      <c r="A52" s="106"/>
      <c r="B52" s="75" t="s">
        <v>257</v>
      </c>
      <c r="C52" s="210" t="s">
        <v>256</v>
      </c>
      <c r="D52" s="210"/>
      <c r="E52" s="210"/>
      <c r="F52" s="105" t="s">
        <v>151</v>
      </c>
      <c r="G52" s="104">
        <v>51</v>
      </c>
      <c r="H52" s="90"/>
      <c r="I52" s="104">
        <v>51</v>
      </c>
      <c r="J52" s="103"/>
      <c r="K52" s="90"/>
      <c r="L52" s="102">
        <v>24.59</v>
      </c>
      <c r="M52" s="90"/>
      <c r="N52" s="107">
        <v>1625</v>
      </c>
      <c r="AF52" s="89"/>
      <c r="AG52" s="71"/>
      <c r="AH52" s="71"/>
      <c r="AK52" s="51" t="s">
        <v>256</v>
      </c>
    </row>
    <row r="53" spans="1:39" s="53" customFormat="1" ht="15" x14ac:dyDescent="0.25">
      <c r="A53" s="100"/>
      <c r="B53" s="99"/>
      <c r="C53" s="218" t="s">
        <v>149</v>
      </c>
      <c r="D53" s="218"/>
      <c r="E53" s="218"/>
      <c r="F53" s="98"/>
      <c r="G53" s="96"/>
      <c r="H53" s="96"/>
      <c r="I53" s="96"/>
      <c r="J53" s="97"/>
      <c r="K53" s="96"/>
      <c r="L53" s="95">
        <v>263.02</v>
      </c>
      <c r="M53" s="94"/>
      <c r="N53" s="93">
        <v>9360</v>
      </c>
      <c r="AF53" s="89"/>
      <c r="AG53" s="71"/>
      <c r="AH53" s="71"/>
      <c r="AM53" s="71" t="s">
        <v>149</v>
      </c>
    </row>
    <row r="54" spans="1:39" s="53" customFormat="1" ht="45.75" x14ac:dyDescent="0.25">
      <c r="A54" s="117" t="s">
        <v>184</v>
      </c>
      <c r="B54" s="116" t="s">
        <v>595</v>
      </c>
      <c r="C54" s="218" t="s">
        <v>594</v>
      </c>
      <c r="D54" s="218"/>
      <c r="E54" s="218"/>
      <c r="F54" s="98" t="s">
        <v>174</v>
      </c>
      <c r="G54" s="96"/>
      <c r="H54" s="96"/>
      <c r="I54" s="129">
        <v>3.0960000000000001E-2</v>
      </c>
      <c r="J54" s="123">
        <v>8060</v>
      </c>
      <c r="K54" s="96"/>
      <c r="L54" s="95">
        <v>249.54</v>
      </c>
      <c r="M54" s="121">
        <v>5.18</v>
      </c>
      <c r="N54" s="93">
        <v>1293</v>
      </c>
      <c r="AF54" s="89"/>
      <c r="AG54" s="71"/>
      <c r="AH54" s="71" t="s">
        <v>594</v>
      </c>
      <c r="AM54" s="71"/>
    </row>
    <row r="55" spans="1:39" s="53" customFormat="1" ht="15" x14ac:dyDescent="0.25">
      <c r="A55" s="100"/>
      <c r="B55" s="99"/>
      <c r="C55" s="218" t="s">
        <v>149</v>
      </c>
      <c r="D55" s="218"/>
      <c r="E55" s="218"/>
      <c r="F55" s="98"/>
      <c r="G55" s="96"/>
      <c r="H55" s="96"/>
      <c r="I55" s="96"/>
      <c r="J55" s="97"/>
      <c r="K55" s="96"/>
      <c r="L55" s="95">
        <v>249.54</v>
      </c>
      <c r="M55" s="94"/>
      <c r="N55" s="93">
        <v>1293</v>
      </c>
      <c r="AF55" s="89"/>
      <c r="AG55" s="71"/>
      <c r="AH55" s="71"/>
      <c r="AM55" s="71" t="s">
        <v>149</v>
      </c>
    </row>
    <row r="56" spans="1:39" s="53" customFormat="1" ht="15" x14ac:dyDescent="0.25">
      <c r="A56" s="117" t="s">
        <v>203</v>
      </c>
      <c r="B56" s="116" t="s">
        <v>657</v>
      </c>
      <c r="C56" s="218" t="s">
        <v>656</v>
      </c>
      <c r="D56" s="218"/>
      <c r="E56" s="218"/>
      <c r="F56" s="98" t="s">
        <v>174</v>
      </c>
      <c r="G56" s="96"/>
      <c r="H56" s="96"/>
      <c r="I56" s="136">
        <v>2.656E-4</v>
      </c>
      <c r="J56" s="123">
        <v>10127</v>
      </c>
      <c r="K56" s="96"/>
      <c r="L56" s="95">
        <v>2.69</v>
      </c>
      <c r="M56" s="121">
        <v>5.18</v>
      </c>
      <c r="N56" s="118">
        <v>14</v>
      </c>
      <c r="AF56" s="89"/>
      <c r="AG56" s="71"/>
      <c r="AH56" s="71" t="s">
        <v>656</v>
      </c>
      <c r="AM56" s="71"/>
    </row>
    <row r="57" spans="1:39" s="53" customFormat="1" ht="15" x14ac:dyDescent="0.25">
      <c r="A57" s="100"/>
      <c r="B57" s="99"/>
      <c r="C57" s="218" t="s">
        <v>149</v>
      </c>
      <c r="D57" s="218"/>
      <c r="E57" s="218"/>
      <c r="F57" s="98"/>
      <c r="G57" s="96"/>
      <c r="H57" s="96"/>
      <c r="I57" s="96"/>
      <c r="J57" s="97"/>
      <c r="K57" s="96"/>
      <c r="L57" s="95">
        <v>2.69</v>
      </c>
      <c r="M57" s="94"/>
      <c r="N57" s="118">
        <v>14</v>
      </c>
      <c r="AF57" s="89"/>
      <c r="AG57" s="71"/>
      <c r="AH57" s="71"/>
      <c r="AM57" s="71" t="s">
        <v>149</v>
      </c>
    </row>
    <row r="58" spans="1:39" s="53" customFormat="1" ht="34.5" x14ac:dyDescent="0.25">
      <c r="A58" s="117" t="s">
        <v>182</v>
      </c>
      <c r="B58" s="116" t="s">
        <v>645</v>
      </c>
      <c r="C58" s="218" t="s">
        <v>644</v>
      </c>
      <c r="D58" s="218"/>
      <c r="E58" s="218"/>
      <c r="F58" s="98" t="s">
        <v>343</v>
      </c>
      <c r="G58" s="96"/>
      <c r="H58" s="96"/>
      <c r="I58" s="121">
        <v>7.0000000000000007E-2</v>
      </c>
      <c r="J58" s="97"/>
      <c r="K58" s="96"/>
      <c r="L58" s="97"/>
      <c r="M58" s="96"/>
      <c r="N58" s="114"/>
      <c r="AF58" s="89"/>
      <c r="AG58" s="71"/>
      <c r="AH58" s="71" t="s">
        <v>644</v>
      </c>
      <c r="AM58" s="71"/>
    </row>
    <row r="59" spans="1:39" s="53" customFormat="1" ht="22.5" x14ac:dyDescent="0.25">
      <c r="A59" s="127"/>
      <c r="B59" s="75" t="s">
        <v>186</v>
      </c>
      <c r="C59" s="208" t="s">
        <v>185</v>
      </c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9"/>
      <c r="AF59" s="89"/>
      <c r="AG59" s="71"/>
      <c r="AH59" s="71"/>
      <c r="AI59" s="51" t="s">
        <v>185</v>
      </c>
      <c r="AM59" s="71"/>
    </row>
    <row r="60" spans="1:39" s="53" customFormat="1" ht="15" x14ac:dyDescent="0.25">
      <c r="A60" s="111"/>
      <c r="B60" s="75" t="s">
        <v>82</v>
      </c>
      <c r="C60" s="210" t="s">
        <v>159</v>
      </c>
      <c r="D60" s="210"/>
      <c r="E60" s="210"/>
      <c r="F60" s="105"/>
      <c r="G60" s="90"/>
      <c r="H60" s="90"/>
      <c r="I60" s="90"/>
      <c r="J60" s="102">
        <v>278.99</v>
      </c>
      <c r="K60" s="113">
        <v>1.1499999999999999</v>
      </c>
      <c r="L60" s="102">
        <v>22.46</v>
      </c>
      <c r="M60" s="113">
        <v>66.09</v>
      </c>
      <c r="N60" s="107">
        <v>1484</v>
      </c>
      <c r="AF60" s="89"/>
      <c r="AG60" s="71"/>
      <c r="AH60" s="71"/>
      <c r="AJ60" s="51" t="s">
        <v>159</v>
      </c>
      <c r="AM60" s="71"/>
    </row>
    <row r="61" spans="1:39" s="53" customFormat="1" ht="15" x14ac:dyDescent="0.25">
      <c r="A61" s="111"/>
      <c r="B61" s="75" t="s">
        <v>184</v>
      </c>
      <c r="C61" s="210" t="s">
        <v>183</v>
      </c>
      <c r="D61" s="210"/>
      <c r="E61" s="210"/>
      <c r="F61" s="105"/>
      <c r="G61" s="90"/>
      <c r="H61" s="90"/>
      <c r="I61" s="90"/>
      <c r="J61" s="102">
        <v>90.04</v>
      </c>
      <c r="K61" s="113">
        <v>1.1499999999999999</v>
      </c>
      <c r="L61" s="102">
        <v>7.25</v>
      </c>
      <c r="M61" s="113">
        <v>15.89</v>
      </c>
      <c r="N61" s="101">
        <v>115</v>
      </c>
      <c r="AF61" s="89"/>
      <c r="AG61" s="71"/>
      <c r="AH61" s="71"/>
      <c r="AJ61" s="51" t="s">
        <v>183</v>
      </c>
      <c r="AM61" s="71"/>
    </row>
    <row r="62" spans="1:39" s="53" customFormat="1" ht="15" x14ac:dyDescent="0.25">
      <c r="A62" s="111"/>
      <c r="B62" s="75" t="s">
        <v>203</v>
      </c>
      <c r="C62" s="210" t="s">
        <v>202</v>
      </c>
      <c r="D62" s="210"/>
      <c r="E62" s="210"/>
      <c r="F62" s="105"/>
      <c r="G62" s="90"/>
      <c r="H62" s="90"/>
      <c r="I62" s="90"/>
      <c r="J62" s="102">
        <v>5.0199999999999996</v>
      </c>
      <c r="K62" s="113">
        <v>1.1499999999999999</v>
      </c>
      <c r="L62" s="102">
        <v>0.4</v>
      </c>
      <c r="M62" s="113">
        <v>66.09</v>
      </c>
      <c r="N62" s="101">
        <v>26</v>
      </c>
      <c r="AF62" s="89"/>
      <c r="AG62" s="71"/>
      <c r="AH62" s="71"/>
      <c r="AJ62" s="51" t="s">
        <v>202</v>
      </c>
      <c r="AM62" s="71"/>
    </row>
    <row r="63" spans="1:39" s="53" customFormat="1" ht="15" x14ac:dyDescent="0.25">
      <c r="A63" s="111"/>
      <c r="B63" s="75" t="s">
        <v>182</v>
      </c>
      <c r="C63" s="210" t="s">
        <v>181</v>
      </c>
      <c r="D63" s="210"/>
      <c r="E63" s="210"/>
      <c r="F63" s="105"/>
      <c r="G63" s="90"/>
      <c r="H63" s="90"/>
      <c r="I63" s="90"/>
      <c r="J63" s="102">
        <v>37.630000000000003</v>
      </c>
      <c r="K63" s="90"/>
      <c r="L63" s="102">
        <v>2.63</v>
      </c>
      <c r="M63" s="113">
        <v>5.18</v>
      </c>
      <c r="N63" s="101">
        <v>14</v>
      </c>
      <c r="AF63" s="89"/>
      <c r="AG63" s="71"/>
      <c r="AH63" s="71"/>
      <c r="AJ63" s="51" t="s">
        <v>181</v>
      </c>
      <c r="AM63" s="71"/>
    </row>
    <row r="64" spans="1:39" s="53" customFormat="1" ht="15" x14ac:dyDescent="0.25">
      <c r="A64" s="106"/>
      <c r="B64" s="75"/>
      <c r="C64" s="210" t="s">
        <v>157</v>
      </c>
      <c r="D64" s="210"/>
      <c r="E64" s="210"/>
      <c r="F64" s="105" t="s">
        <v>158</v>
      </c>
      <c r="G64" s="113">
        <v>29.68</v>
      </c>
      <c r="H64" s="113">
        <v>1.1499999999999999</v>
      </c>
      <c r="I64" s="131">
        <v>2.38924</v>
      </c>
      <c r="J64" s="103"/>
      <c r="K64" s="90"/>
      <c r="L64" s="103"/>
      <c r="M64" s="90"/>
      <c r="N64" s="112"/>
      <c r="AF64" s="89"/>
      <c r="AG64" s="71"/>
      <c r="AH64" s="71"/>
      <c r="AK64" s="51" t="s">
        <v>157</v>
      </c>
      <c r="AM64" s="71"/>
    </row>
    <row r="65" spans="1:39" s="53" customFormat="1" ht="15" x14ac:dyDescent="0.25">
      <c r="A65" s="106"/>
      <c r="B65" s="75"/>
      <c r="C65" s="210" t="s">
        <v>201</v>
      </c>
      <c r="D65" s="210"/>
      <c r="E65" s="210"/>
      <c r="F65" s="105" t="s">
        <v>158</v>
      </c>
      <c r="G65" s="126">
        <v>0.4</v>
      </c>
      <c r="H65" s="113">
        <v>1.1499999999999999</v>
      </c>
      <c r="I65" s="120">
        <v>3.2199999999999999E-2</v>
      </c>
      <c r="J65" s="103"/>
      <c r="K65" s="90"/>
      <c r="L65" s="103"/>
      <c r="M65" s="90"/>
      <c r="N65" s="112"/>
      <c r="AF65" s="89"/>
      <c r="AG65" s="71"/>
      <c r="AH65" s="71"/>
      <c r="AK65" s="51" t="s">
        <v>201</v>
      </c>
      <c r="AM65" s="71"/>
    </row>
    <row r="66" spans="1:39" s="53" customFormat="1" ht="15" x14ac:dyDescent="0.25">
      <c r="A66" s="111"/>
      <c r="B66" s="75"/>
      <c r="C66" s="219" t="s">
        <v>156</v>
      </c>
      <c r="D66" s="219"/>
      <c r="E66" s="219"/>
      <c r="F66" s="110"/>
      <c r="G66" s="94"/>
      <c r="H66" s="94"/>
      <c r="I66" s="94"/>
      <c r="J66" s="109">
        <v>406.66</v>
      </c>
      <c r="K66" s="94"/>
      <c r="L66" s="109">
        <v>32.340000000000003</v>
      </c>
      <c r="M66" s="94"/>
      <c r="N66" s="108">
        <v>1613</v>
      </c>
      <c r="AF66" s="89"/>
      <c r="AG66" s="71"/>
      <c r="AH66" s="71"/>
      <c r="AL66" s="51" t="s">
        <v>156</v>
      </c>
      <c r="AM66" s="71"/>
    </row>
    <row r="67" spans="1:39" s="53" customFormat="1" ht="15" x14ac:dyDescent="0.25">
      <c r="A67" s="106"/>
      <c r="B67" s="75"/>
      <c r="C67" s="210" t="s">
        <v>155</v>
      </c>
      <c r="D67" s="210"/>
      <c r="E67" s="210"/>
      <c r="F67" s="105"/>
      <c r="G67" s="90"/>
      <c r="H67" s="90"/>
      <c r="I67" s="90"/>
      <c r="J67" s="103"/>
      <c r="K67" s="90"/>
      <c r="L67" s="102">
        <v>22.86</v>
      </c>
      <c r="M67" s="90"/>
      <c r="N67" s="107">
        <v>1510</v>
      </c>
      <c r="AF67" s="89"/>
      <c r="AG67" s="71"/>
      <c r="AH67" s="71"/>
      <c r="AK67" s="51" t="s">
        <v>155</v>
      </c>
      <c r="AM67" s="71"/>
    </row>
    <row r="68" spans="1:39" s="53" customFormat="1" ht="23.25" x14ac:dyDescent="0.25">
      <c r="A68" s="106"/>
      <c r="B68" s="75" t="s">
        <v>259</v>
      </c>
      <c r="C68" s="210" t="s">
        <v>258</v>
      </c>
      <c r="D68" s="210"/>
      <c r="E68" s="210"/>
      <c r="F68" s="105" t="s">
        <v>151</v>
      </c>
      <c r="G68" s="104">
        <v>102</v>
      </c>
      <c r="H68" s="90"/>
      <c r="I68" s="104">
        <v>102</v>
      </c>
      <c r="J68" s="103"/>
      <c r="K68" s="90"/>
      <c r="L68" s="102">
        <v>23.32</v>
      </c>
      <c r="M68" s="90"/>
      <c r="N68" s="107">
        <v>1540</v>
      </c>
      <c r="AF68" s="89"/>
      <c r="AG68" s="71"/>
      <c r="AH68" s="71"/>
      <c r="AK68" s="51" t="s">
        <v>258</v>
      </c>
      <c r="AM68" s="71"/>
    </row>
    <row r="69" spans="1:39" s="53" customFormat="1" ht="23.25" x14ac:dyDescent="0.25">
      <c r="A69" s="106"/>
      <c r="B69" s="75" t="s">
        <v>257</v>
      </c>
      <c r="C69" s="210" t="s">
        <v>256</v>
      </c>
      <c r="D69" s="210"/>
      <c r="E69" s="210"/>
      <c r="F69" s="105" t="s">
        <v>151</v>
      </c>
      <c r="G69" s="104">
        <v>51</v>
      </c>
      <c r="H69" s="90"/>
      <c r="I69" s="104">
        <v>51</v>
      </c>
      <c r="J69" s="103"/>
      <c r="K69" s="90"/>
      <c r="L69" s="102">
        <v>11.66</v>
      </c>
      <c r="M69" s="90"/>
      <c r="N69" s="101">
        <v>770</v>
      </c>
      <c r="AF69" s="89"/>
      <c r="AG69" s="71"/>
      <c r="AH69" s="71"/>
      <c r="AK69" s="51" t="s">
        <v>256</v>
      </c>
      <c r="AM69" s="71"/>
    </row>
    <row r="70" spans="1:39" s="53" customFormat="1" ht="15" x14ac:dyDescent="0.25">
      <c r="A70" s="100"/>
      <c r="B70" s="99"/>
      <c r="C70" s="218" t="s">
        <v>149</v>
      </c>
      <c r="D70" s="218"/>
      <c r="E70" s="218"/>
      <c r="F70" s="98"/>
      <c r="G70" s="96"/>
      <c r="H70" s="96"/>
      <c r="I70" s="96"/>
      <c r="J70" s="97"/>
      <c r="K70" s="96"/>
      <c r="L70" s="95">
        <v>67.319999999999993</v>
      </c>
      <c r="M70" s="94"/>
      <c r="N70" s="93">
        <v>3923</v>
      </c>
      <c r="AF70" s="89"/>
      <c r="AG70" s="71"/>
      <c r="AH70" s="71"/>
      <c r="AM70" s="71" t="s">
        <v>149</v>
      </c>
    </row>
    <row r="71" spans="1:39" s="53" customFormat="1" ht="23.25" x14ac:dyDescent="0.25">
      <c r="A71" s="117" t="s">
        <v>511</v>
      </c>
      <c r="B71" s="116" t="s">
        <v>213</v>
      </c>
      <c r="C71" s="218" t="s">
        <v>611</v>
      </c>
      <c r="D71" s="218"/>
      <c r="E71" s="218"/>
      <c r="F71" s="98" t="s">
        <v>232</v>
      </c>
      <c r="G71" s="96"/>
      <c r="H71" s="96"/>
      <c r="I71" s="137">
        <v>7.0000000000000001E-3</v>
      </c>
      <c r="J71" s="97"/>
      <c r="K71" s="96"/>
      <c r="L71" s="97"/>
      <c r="M71" s="121">
        <v>5.18</v>
      </c>
      <c r="N71" s="114"/>
      <c r="AF71" s="89"/>
      <c r="AG71" s="71"/>
      <c r="AH71" s="71" t="s">
        <v>611</v>
      </c>
      <c r="AM71" s="71"/>
    </row>
    <row r="72" spans="1:39" s="53" customFormat="1" ht="15" x14ac:dyDescent="0.25">
      <c r="A72" s="100"/>
      <c r="B72" s="99"/>
      <c r="C72" s="218" t="s">
        <v>149</v>
      </c>
      <c r="D72" s="218"/>
      <c r="E72" s="218"/>
      <c r="F72" s="98"/>
      <c r="G72" s="96"/>
      <c r="H72" s="96"/>
      <c r="I72" s="96"/>
      <c r="J72" s="97"/>
      <c r="K72" s="96"/>
      <c r="L72" s="95">
        <v>0</v>
      </c>
      <c r="M72" s="94"/>
      <c r="N72" s="118">
        <v>0</v>
      </c>
      <c r="AF72" s="89"/>
      <c r="AG72" s="71"/>
      <c r="AH72" s="71"/>
      <c r="AM72" s="71" t="s">
        <v>149</v>
      </c>
    </row>
    <row r="73" spans="1:39" s="53" customFormat="1" ht="15" x14ac:dyDescent="0.25">
      <c r="A73" s="215" t="s">
        <v>655</v>
      </c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7"/>
      <c r="AF73" s="89"/>
      <c r="AG73" s="71" t="s">
        <v>655</v>
      </c>
      <c r="AH73" s="71"/>
      <c r="AM73" s="71"/>
    </row>
    <row r="74" spans="1:39" s="53" customFormat="1" ht="23.25" x14ac:dyDescent="0.25">
      <c r="A74" s="117" t="s">
        <v>508</v>
      </c>
      <c r="B74" s="116" t="s">
        <v>654</v>
      </c>
      <c r="C74" s="218" t="s">
        <v>653</v>
      </c>
      <c r="D74" s="218"/>
      <c r="E74" s="218"/>
      <c r="F74" s="98" t="s">
        <v>246</v>
      </c>
      <c r="G74" s="96"/>
      <c r="H74" s="96"/>
      <c r="I74" s="121">
        <v>0.04</v>
      </c>
      <c r="J74" s="97"/>
      <c r="K74" s="96"/>
      <c r="L74" s="97"/>
      <c r="M74" s="96"/>
      <c r="N74" s="114"/>
      <c r="AF74" s="89"/>
      <c r="AG74" s="71"/>
      <c r="AH74" s="71" t="s">
        <v>653</v>
      </c>
      <c r="AM74" s="71"/>
    </row>
    <row r="75" spans="1:39" s="53" customFormat="1" ht="22.5" x14ac:dyDescent="0.25">
      <c r="A75" s="127"/>
      <c r="B75" s="75" t="s">
        <v>186</v>
      </c>
      <c r="C75" s="208" t="s">
        <v>185</v>
      </c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9"/>
      <c r="AF75" s="89"/>
      <c r="AG75" s="71"/>
      <c r="AH75" s="71"/>
      <c r="AI75" s="51" t="s">
        <v>185</v>
      </c>
      <c r="AM75" s="71"/>
    </row>
    <row r="76" spans="1:39" s="53" customFormat="1" ht="15" x14ac:dyDescent="0.25">
      <c r="A76" s="111"/>
      <c r="B76" s="75" t="s">
        <v>82</v>
      </c>
      <c r="C76" s="210" t="s">
        <v>159</v>
      </c>
      <c r="D76" s="210"/>
      <c r="E76" s="210"/>
      <c r="F76" s="105"/>
      <c r="G76" s="90"/>
      <c r="H76" s="90"/>
      <c r="I76" s="90"/>
      <c r="J76" s="102">
        <v>213.57</v>
      </c>
      <c r="K76" s="113">
        <v>1.1499999999999999</v>
      </c>
      <c r="L76" s="102">
        <v>9.82</v>
      </c>
      <c r="M76" s="113">
        <v>66.09</v>
      </c>
      <c r="N76" s="101">
        <v>649</v>
      </c>
      <c r="AF76" s="89"/>
      <c r="AG76" s="71"/>
      <c r="AH76" s="71"/>
      <c r="AJ76" s="51" t="s">
        <v>159</v>
      </c>
      <c r="AM76" s="71"/>
    </row>
    <row r="77" spans="1:39" s="53" customFormat="1" ht="15" x14ac:dyDescent="0.25">
      <c r="A77" s="111"/>
      <c r="B77" s="75" t="s">
        <v>184</v>
      </c>
      <c r="C77" s="210" t="s">
        <v>183</v>
      </c>
      <c r="D77" s="210"/>
      <c r="E77" s="210"/>
      <c r="F77" s="105"/>
      <c r="G77" s="90"/>
      <c r="H77" s="90"/>
      <c r="I77" s="90"/>
      <c r="J77" s="102">
        <v>144.37</v>
      </c>
      <c r="K77" s="113">
        <v>1.1499999999999999</v>
      </c>
      <c r="L77" s="102">
        <v>6.64</v>
      </c>
      <c r="M77" s="113">
        <v>15.89</v>
      </c>
      <c r="N77" s="101">
        <v>106</v>
      </c>
      <c r="AF77" s="89"/>
      <c r="AG77" s="71"/>
      <c r="AH77" s="71"/>
      <c r="AJ77" s="51" t="s">
        <v>183</v>
      </c>
      <c r="AM77" s="71"/>
    </row>
    <row r="78" spans="1:39" s="53" customFormat="1" ht="15" x14ac:dyDescent="0.25">
      <c r="A78" s="111"/>
      <c r="B78" s="75" t="s">
        <v>203</v>
      </c>
      <c r="C78" s="210" t="s">
        <v>202</v>
      </c>
      <c r="D78" s="210"/>
      <c r="E78" s="210"/>
      <c r="F78" s="105"/>
      <c r="G78" s="90"/>
      <c r="H78" s="90"/>
      <c r="I78" s="90"/>
      <c r="J78" s="102">
        <v>0.26</v>
      </c>
      <c r="K78" s="113">
        <v>1.1499999999999999</v>
      </c>
      <c r="L78" s="102">
        <v>0.01</v>
      </c>
      <c r="M78" s="113">
        <v>66.09</v>
      </c>
      <c r="N78" s="101">
        <v>1</v>
      </c>
      <c r="AF78" s="89"/>
      <c r="AG78" s="71"/>
      <c r="AH78" s="71"/>
      <c r="AJ78" s="51" t="s">
        <v>202</v>
      </c>
      <c r="AM78" s="71"/>
    </row>
    <row r="79" spans="1:39" s="53" customFormat="1" ht="15" x14ac:dyDescent="0.25">
      <c r="A79" s="111"/>
      <c r="B79" s="75" t="s">
        <v>182</v>
      </c>
      <c r="C79" s="210" t="s">
        <v>181</v>
      </c>
      <c r="D79" s="210"/>
      <c r="E79" s="210"/>
      <c r="F79" s="105"/>
      <c r="G79" s="90"/>
      <c r="H79" s="90"/>
      <c r="I79" s="90"/>
      <c r="J79" s="102">
        <v>47.87</v>
      </c>
      <c r="K79" s="90"/>
      <c r="L79" s="102">
        <v>1.91</v>
      </c>
      <c r="M79" s="113">
        <v>5.18</v>
      </c>
      <c r="N79" s="101">
        <v>10</v>
      </c>
      <c r="AF79" s="89"/>
      <c r="AG79" s="71"/>
      <c r="AH79" s="71"/>
      <c r="AJ79" s="51" t="s">
        <v>181</v>
      </c>
      <c r="AM79" s="71"/>
    </row>
    <row r="80" spans="1:39" s="53" customFormat="1" ht="15" x14ac:dyDescent="0.25">
      <c r="A80" s="106"/>
      <c r="B80" s="75"/>
      <c r="C80" s="210" t="s">
        <v>157</v>
      </c>
      <c r="D80" s="210"/>
      <c r="E80" s="210"/>
      <c r="F80" s="105" t="s">
        <v>158</v>
      </c>
      <c r="G80" s="113">
        <v>22.72</v>
      </c>
      <c r="H80" s="113">
        <v>1.1499999999999999</v>
      </c>
      <c r="I80" s="131">
        <v>1.04512</v>
      </c>
      <c r="J80" s="103"/>
      <c r="K80" s="90"/>
      <c r="L80" s="103"/>
      <c r="M80" s="90"/>
      <c r="N80" s="112"/>
      <c r="AF80" s="89"/>
      <c r="AG80" s="71"/>
      <c r="AH80" s="71"/>
      <c r="AK80" s="51" t="s">
        <v>157</v>
      </c>
      <c r="AM80" s="71"/>
    </row>
    <row r="81" spans="1:39" s="53" customFormat="1" ht="15" x14ac:dyDescent="0.25">
      <c r="A81" s="106"/>
      <c r="B81" s="75"/>
      <c r="C81" s="210" t="s">
        <v>201</v>
      </c>
      <c r="D81" s="210"/>
      <c r="E81" s="210"/>
      <c r="F81" s="105" t="s">
        <v>158</v>
      </c>
      <c r="G81" s="113">
        <v>0.02</v>
      </c>
      <c r="H81" s="113">
        <v>1.1499999999999999</v>
      </c>
      <c r="I81" s="131">
        <v>9.2000000000000003E-4</v>
      </c>
      <c r="J81" s="103"/>
      <c r="K81" s="90"/>
      <c r="L81" s="103"/>
      <c r="M81" s="90"/>
      <c r="N81" s="112"/>
      <c r="AF81" s="89"/>
      <c r="AG81" s="71"/>
      <c r="AH81" s="71"/>
      <c r="AK81" s="51" t="s">
        <v>201</v>
      </c>
      <c r="AM81" s="71"/>
    </row>
    <row r="82" spans="1:39" s="53" customFormat="1" ht="15" x14ac:dyDescent="0.25">
      <c r="A82" s="111"/>
      <c r="B82" s="75"/>
      <c r="C82" s="219" t="s">
        <v>156</v>
      </c>
      <c r="D82" s="219"/>
      <c r="E82" s="219"/>
      <c r="F82" s="110"/>
      <c r="G82" s="94"/>
      <c r="H82" s="94"/>
      <c r="I82" s="94"/>
      <c r="J82" s="109">
        <v>405.81</v>
      </c>
      <c r="K82" s="94"/>
      <c r="L82" s="109">
        <v>18.37</v>
      </c>
      <c r="M82" s="94"/>
      <c r="N82" s="119">
        <v>765</v>
      </c>
      <c r="AF82" s="89"/>
      <c r="AG82" s="71"/>
      <c r="AH82" s="71"/>
      <c r="AL82" s="51" t="s">
        <v>156</v>
      </c>
      <c r="AM82" s="71"/>
    </row>
    <row r="83" spans="1:39" s="53" customFormat="1" ht="15" x14ac:dyDescent="0.25">
      <c r="A83" s="106"/>
      <c r="B83" s="75"/>
      <c r="C83" s="210" t="s">
        <v>155</v>
      </c>
      <c r="D83" s="210"/>
      <c r="E83" s="210"/>
      <c r="F83" s="105"/>
      <c r="G83" s="90"/>
      <c r="H83" s="90"/>
      <c r="I83" s="90"/>
      <c r="J83" s="103"/>
      <c r="K83" s="90"/>
      <c r="L83" s="102">
        <v>9.83</v>
      </c>
      <c r="M83" s="90"/>
      <c r="N83" s="101">
        <v>650</v>
      </c>
      <c r="AF83" s="89"/>
      <c r="AG83" s="71"/>
      <c r="AH83" s="71"/>
      <c r="AK83" s="51" t="s">
        <v>155</v>
      </c>
      <c r="AM83" s="71"/>
    </row>
    <row r="84" spans="1:39" s="53" customFormat="1" ht="23.25" x14ac:dyDescent="0.25">
      <c r="A84" s="106"/>
      <c r="B84" s="75" t="s">
        <v>259</v>
      </c>
      <c r="C84" s="210" t="s">
        <v>258</v>
      </c>
      <c r="D84" s="210"/>
      <c r="E84" s="210"/>
      <c r="F84" s="105" t="s">
        <v>151</v>
      </c>
      <c r="G84" s="104">
        <v>102</v>
      </c>
      <c r="H84" s="90"/>
      <c r="I84" s="104">
        <v>102</v>
      </c>
      <c r="J84" s="103"/>
      <c r="K84" s="90"/>
      <c r="L84" s="102">
        <v>10.029999999999999</v>
      </c>
      <c r="M84" s="90"/>
      <c r="N84" s="101">
        <v>663</v>
      </c>
      <c r="AF84" s="89"/>
      <c r="AG84" s="71"/>
      <c r="AH84" s="71"/>
      <c r="AK84" s="51" t="s">
        <v>258</v>
      </c>
      <c r="AM84" s="71"/>
    </row>
    <row r="85" spans="1:39" s="53" customFormat="1" ht="23.25" x14ac:dyDescent="0.25">
      <c r="A85" s="106"/>
      <c r="B85" s="75" t="s">
        <v>257</v>
      </c>
      <c r="C85" s="210" t="s">
        <v>256</v>
      </c>
      <c r="D85" s="210"/>
      <c r="E85" s="210"/>
      <c r="F85" s="105" t="s">
        <v>151</v>
      </c>
      <c r="G85" s="104">
        <v>51</v>
      </c>
      <c r="H85" s="90"/>
      <c r="I85" s="104">
        <v>51</v>
      </c>
      <c r="J85" s="103"/>
      <c r="K85" s="90"/>
      <c r="L85" s="102">
        <v>5.01</v>
      </c>
      <c r="M85" s="90"/>
      <c r="N85" s="101">
        <v>332</v>
      </c>
      <c r="AF85" s="89"/>
      <c r="AG85" s="71"/>
      <c r="AH85" s="71"/>
      <c r="AK85" s="51" t="s">
        <v>256</v>
      </c>
      <c r="AM85" s="71"/>
    </row>
    <row r="86" spans="1:39" s="53" customFormat="1" ht="15" x14ac:dyDescent="0.25">
      <c r="A86" s="100"/>
      <c r="B86" s="99"/>
      <c r="C86" s="218" t="s">
        <v>149</v>
      </c>
      <c r="D86" s="218"/>
      <c r="E86" s="218"/>
      <c r="F86" s="98"/>
      <c r="G86" s="96"/>
      <c r="H86" s="96"/>
      <c r="I86" s="96"/>
      <c r="J86" s="97"/>
      <c r="K86" s="96"/>
      <c r="L86" s="95">
        <v>33.409999999999997</v>
      </c>
      <c r="M86" s="94"/>
      <c r="N86" s="93">
        <v>1760</v>
      </c>
      <c r="AF86" s="89"/>
      <c r="AG86" s="71"/>
      <c r="AH86" s="71"/>
      <c r="AM86" s="71" t="s">
        <v>149</v>
      </c>
    </row>
    <row r="87" spans="1:39" s="53" customFormat="1" ht="23.25" x14ac:dyDescent="0.25">
      <c r="A87" s="117" t="s">
        <v>505</v>
      </c>
      <c r="B87" s="116" t="s">
        <v>652</v>
      </c>
      <c r="C87" s="218" t="s">
        <v>651</v>
      </c>
      <c r="D87" s="218"/>
      <c r="E87" s="218"/>
      <c r="F87" s="98" t="s">
        <v>161</v>
      </c>
      <c r="G87" s="96"/>
      <c r="H87" s="96"/>
      <c r="I87" s="115">
        <v>4</v>
      </c>
      <c r="J87" s="95">
        <v>270.17</v>
      </c>
      <c r="K87" s="96"/>
      <c r="L87" s="123">
        <v>1080.68</v>
      </c>
      <c r="M87" s="121">
        <v>5.18</v>
      </c>
      <c r="N87" s="93">
        <v>5598</v>
      </c>
      <c r="AF87" s="89"/>
      <c r="AG87" s="71"/>
      <c r="AH87" s="71" t="s">
        <v>651</v>
      </c>
      <c r="AM87" s="71"/>
    </row>
    <row r="88" spans="1:39" s="53" customFormat="1" ht="15" x14ac:dyDescent="0.25">
      <c r="A88" s="100"/>
      <c r="B88" s="99"/>
      <c r="C88" s="218" t="s">
        <v>149</v>
      </c>
      <c r="D88" s="218"/>
      <c r="E88" s="218"/>
      <c r="F88" s="98"/>
      <c r="G88" s="96"/>
      <c r="H88" s="96"/>
      <c r="I88" s="96"/>
      <c r="J88" s="97"/>
      <c r="K88" s="96"/>
      <c r="L88" s="123">
        <v>1080.68</v>
      </c>
      <c r="M88" s="94"/>
      <c r="N88" s="93">
        <v>5598</v>
      </c>
      <c r="AF88" s="89"/>
      <c r="AG88" s="71"/>
      <c r="AH88" s="71"/>
      <c r="AM88" s="71" t="s">
        <v>149</v>
      </c>
    </row>
    <row r="89" spans="1:39" s="53" customFormat="1" ht="23.25" x14ac:dyDescent="0.25">
      <c r="A89" s="117" t="s">
        <v>502</v>
      </c>
      <c r="B89" s="116" t="s">
        <v>650</v>
      </c>
      <c r="C89" s="218" t="s">
        <v>649</v>
      </c>
      <c r="D89" s="218"/>
      <c r="E89" s="218"/>
      <c r="F89" s="98" t="s">
        <v>246</v>
      </c>
      <c r="G89" s="96"/>
      <c r="H89" s="96"/>
      <c r="I89" s="121">
        <v>0.04</v>
      </c>
      <c r="J89" s="97"/>
      <c r="K89" s="96"/>
      <c r="L89" s="97"/>
      <c r="M89" s="96"/>
      <c r="N89" s="114"/>
      <c r="AF89" s="89"/>
      <c r="AG89" s="71"/>
      <c r="AH89" s="71" t="s">
        <v>649</v>
      </c>
      <c r="AM89" s="71"/>
    </row>
    <row r="90" spans="1:39" s="53" customFormat="1" ht="22.5" x14ac:dyDescent="0.25">
      <c r="A90" s="127"/>
      <c r="B90" s="75" t="s">
        <v>186</v>
      </c>
      <c r="C90" s="208" t="s">
        <v>185</v>
      </c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9"/>
      <c r="AF90" s="89"/>
      <c r="AG90" s="71"/>
      <c r="AH90" s="71"/>
      <c r="AI90" s="51" t="s">
        <v>185</v>
      </c>
      <c r="AM90" s="71"/>
    </row>
    <row r="91" spans="1:39" s="53" customFormat="1" ht="15" x14ac:dyDescent="0.25">
      <c r="A91" s="111"/>
      <c r="B91" s="75" t="s">
        <v>82</v>
      </c>
      <c r="C91" s="210" t="s">
        <v>159</v>
      </c>
      <c r="D91" s="210"/>
      <c r="E91" s="210"/>
      <c r="F91" s="105"/>
      <c r="G91" s="90"/>
      <c r="H91" s="90"/>
      <c r="I91" s="90"/>
      <c r="J91" s="102">
        <v>15.51</v>
      </c>
      <c r="K91" s="113">
        <v>1.1499999999999999</v>
      </c>
      <c r="L91" s="102">
        <v>0.71</v>
      </c>
      <c r="M91" s="113">
        <v>66.09</v>
      </c>
      <c r="N91" s="101">
        <v>47</v>
      </c>
      <c r="AF91" s="89"/>
      <c r="AG91" s="71"/>
      <c r="AH91" s="71"/>
      <c r="AJ91" s="51" t="s">
        <v>159</v>
      </c>
      <c r="AM91" s="71"/>
    </row>
    <row r="92" spans="1:39" s="53" customFormat="1" ht="15" x14ac:dyDescent="0.25">
      <c r="A92" s="111"/>
      <c r="B92" s="75" t="s">
        <v>184</v>
      </c>
      <c r="C92" s="210" t="s">
        <v>183</v>
      </c>
      <c r="D92" s="210"/>
      <c r="E92" s="210"/>
      <c r="F92" s="105"/>
      <c r="G92" s="90"/>
      <c r="H92" s="90"/>
      <c r="I92" s="90"/>
      <c r="J92" s="102">
        <v>1.81</v>
      </c>
      <c r="K92" s="113">
        <v>1.1499999999999999</v>
      </c>
      <c r="L92" s="102">
        <v>0.08</v>
      </c>
      <c r="M92" s="113">
        <v>15.89</v>
      </c>
      <c r="N92" s="101">
        <v>1</v>
      </c>
      <c r="AF92" s="89"/>
      <c r="AG92" s="71"/>
      <c r="AH92" s="71"/>
      <c r="AJ92" s="51" t="s">
        <v>183</v>
      </c>
      <c r="AM92" s="71"/>
    </row>
    <row r="93" spans="1:39" s="53" customFormat="1" ht="15" x14ac:dyDescent="0.25">
      <c r="A93" s="111"/>
      <c r="B93" s="75" t="s">
        <v>203</v>
      </c>
      <c r="C93" s="210" t="s">
        <v>202</v>
      </c>
      <c r="D93" s="210"/>
      <c r="E93" s="210"/>
      <c r="F93" s="105"/>
      <c r="G93" s="90"/>
      <c r="H93" s="90"/>
      <c r="I93" s="90"/>
      <c r="J93" s="102">
        <v>0.26</v>
      </c>
      <c r="K93" s="113">
        <v>1.1499999999999999</v>
      </c>
      <c r="L93" s="102">
        <v>0.01</v>
      </c>
      <c r="M93" s="113">
        <v>66.09</v>
      </c>
      <c r="N93" s="101">
        <v>1</v>
      </c>
      <c r="AF93" s="89"/>
      <c r="AG93" s="71"/>
      <c r="AH93" s="71"/>
      <c r="AJ93" s="51" t="s">
        <v>202</v>
      </c>
      <c r="AM93" s="71"/>
    </row>
    <row r="94" spans="1:39" s="53" customFormat="1" ht="15" x14ac:dyDescent="0.25">
      <c r="A94" s="111"/>
      <c r="B94" s="75" t="s">
        <v>182</v>
      </c>
      <c r="C94" s="210" t="s">
        <v>181</v>
      </c>
      <c r="D94" s="210"/>
      <c r="E94" s="210"/>
      <c r="F94" s="105"/>
      <c r="G94" s="90"/>
      <c r="H94" s="90"/>
      <c r="I94" s="90"/>
      <c r="J94" s="102">
        <v>1.56</v>
      </c>
      <c r="K94" s="90"/>
      <c r="L94" s="102">
        <v>0.06</v>
      </c>
      <c r="M94" s="113">
        <v>5.18</v>
      </c>
      <c r="N94" s="112"/>
      <c r="AF94" s="89"/>
      <c r="AG94" s="71"/>
      <c r="AH94" s="71"/>
      <c r="AJ94" s="51" t="s">
        <v>181</v>
      </c>
      <c r="AM94" s="71"/>
    </row>
    <row r="95" spans="1:39" s="53" customFormat="1" ht="15" x14ac:dyDescent="0.25">
      <c r="A95" s="106"/>
      <c r="B95" s="75"/>
      <c r="C95" s="210" t="s">
        <v>157</v>
      </c>
      <c r="D95" s="210"/>
      <c r="E95" s="210"/>
      <c r="F95" s="105" t="s">
        <v>158</v>
      </c>
      <c r="G95" s="113">
        <v>1.65</v>
      </c>
      <c r="H95" s="113">
        <v>1.1499999999999999</v>
      </c>
      <c r="I95" s="120">
        <v>7.5899999999999995E-2</v>
      </c>
      <c r="J95" s="103"/>
      <c r="K95" s="90"/>
      <c r="L95" s="103"/>
      <c r="M95" s="90"/>
      <c r="N95" s="112"/>
      <c r="AF95" s="89"/>
      <c r="AG95" s="71"/>
      <c r="AH95" s="71"/>
      <c r="AK95" s="51" t="s">
        <v>157</v>
      </c>
      <c r="AM95" s="71"/>
    </row>
    <row r="96" spans="1:39" s="53" customFormat="1" ht="15" x14ac:dyDescent="0.25">
      <c r="A96" s="106"/>
      <c r="B96" s="75"/>
      <c r="C96" s="210" t="s">
        <v>201</v>
      </c>
      <c r="D96" s="210"/>
      <c r="E96" s="210"/>
      <c r="F96" s="105" t="s">
        <v>158</v>
      </c>
      <c r="G96" s="113">
        <v>0.02</v>
      </c>
      <c r="H96" s="113">
        <v>1.1499999999999999</v>
      </c>
      <c r="I96" s="131">
        <v>9.2000000000000003E-4</v>
      </c>
      <c r="J96" s="103"/>
      <c r="K96" s="90"/>
      <c r="L96" s="103"/>
      <c r="M96" s="90"/>
      <c r="N96" s="112"/>
      <c r="AF96" s="89"/>
      <c r="AG96" s="71"/>
      <c r="AH96" s="71"/>
      <c r="AK96" s="51" t="s">
        <v>201</v>
      </c>
      <c r="AM96" s="71"/>
    </row>
    <row r="97" spans="1:39" s="53" customFormat="1" ht="15" x14ac:dyDescent="0.25">
      <c r="A97" s="111"/>
      <c r="B97" s="75"/>
      <c r="C97" s="219" t="s">
        <v>156</v>
      </c>
      <c r="D97" s="219"/>
      <c r="E97" s="219"/>
      <c r="F97" s="110"/>
      <c r="G97" s="94"/>
      <c r="H97" s="94"/>
      <c r="I97" s="94"/>
      <c r="J97" s="109">
        <v>18.88</v>
      </c>
      <c r="K97" s="94"/>
      <c r="L97" s="109">
        <v>0.85</v>
      </c>
      <c r="M97" s="94"/>
      <c r="N97" s="119">
        <v>48</v>
      </c>
      <c r="AF97" s="89"/>
      <c r="AG97" s="71"/>
      <c r="AH97" s="71"/>
      <c r="AL97" s="51" t="s">
        <v>156</v>
      </c>
      <c r="AM97" s="71"/>
    </row>
    <row r="98" spans="1:39" s="53" customFormat="1" ht="15" x14ac:dyDescent="0.25">
      <c r="A98" s="106"/>
      <c r="B98" s="75"/>
      <c r="C98" s="210" t="s">
        <v>155</v>
      </c>
      <c r="D98" s="210"/>
      <c r="E98" s="210"/>
      <c r="F98" s="105"/>
      <c r="G98" s="90"/>
      <c r="H98" s="90"/>
      <c r="I98" s="90"/>
      <c r="J98" s="103"/>
      <c r="K98" s="90"/>
      <c r="L98" s="102">
        <v>0.72</v>
      </c>
      <c r="M98" s="90"/>
      <c r="N98" s="101">
        <v>48</v>
      </c>
      <c r="AF98" s="89"/>
      <c r="AG98" s="71"/>
      <c r="AH98" s="71"/>
      <c r="AK98" s="51" t="s">
        <v>155</v>
      </c>
      <c r="AM98" s="71"/>
    </row>
    <row r="99" spans="1:39" s="53" customFormat="1" ht="23.25" x14ac:dyDescent="0.25">
      <c r="A99" s="106"/>
      <c r="B99" s="75" t="s">
        <v>259</v>
      </c>
      <c r="C99" s="210" t="s">
        <v>258</v>
      </c>
      <c r="D99" s="210"/>
      <c r="E99" s="210"/>
      <c r="F99" s="105" t="s">
        <v>151</v>
      </c>
      <c r="G99" s="104">
        <v>102</v>
      </c>
      <c r="H99" s="90"/>
      <c r="I99" s="104">
        <v>102</v>
      </c>
      <c r="J99" s="103"/>
      <c r="K99" s="90"/>
      <c r="L99" s="102">
        <v>0.73</v>
      </c>
      <c r="M99" s="90"/>
      <c r="N99" s="101">
        <v>49</v>
      </c>
      <c r="AF99" s="89"/>
      <c r="AG99" s="71"/>
      <c r="AH99" s="71"/>
      <c r="AK99" s="51" t="s">
        <v>258</v>
      </c>
      <c r="AM99" s="71"/>
    </row>
    <row r="100" spans="1:39" s="53" customFormat="1" ht="23.25" x14ac:dyDescent="0.25">
      <c r="A100" s="106"/>
      <c r="B100" s="75" t="s">
        <v>257</v>
      </c>
      <c r="C100" s="210" t="s">
        <v>256</v>
      </c>
      <c r="D100" s="210"/>
      <c r="E100" s="210"/>
      <c r="F100" s="105" t="s">
        <v>151</v>
      </c>
      <c r="G100" s="104">
        <v>51</v>
      </c>
      <c r="H100" s="90"/>
      <c r="I100" s="104">
        <v>51</v>
      </c>
      <c r="J100" s="103"/>
      <c r="K100" s="90"/>
      <c r="L100" s="102">
        <v>0.37</v>
      </c>
      <c r="M100" s="90"/>
      <c r="N100" s="101">
        <v>24</v>
      </c>
      <c r="AF100" s="89"/>
      <c r="AG100" s="71"/>
      <c r="AH100" s="71"/>
      <c r="AK100" s="51" t="s">
        <v>256</v>
      </c>
      <c r="AM100" s="71"/>
    </row>
    <row r="101" spans="1:39" s="53" customFormat="1" ht="15" x14ac:dyDescent="0.25">
      <c r="A101" s="100"/>
      <c r="B101" s="99"/>
      <c r="C101" s="218" t="s">
        <v>149</v>
      </c>
      <c r="D101" s="218"/>
      <c r="E101" s="218"/>
      <c r="F101" s="98"/>
      <c r="G101" s="96"/>
      <c r="H101" s="96"/>
      <c r="I101" s="96"/>
      <c r="J101" s="97"/>
      <c r="K101" s="96"/>
      <c r="L101" s="95">
        <v>1.95</v>
      </c>
      <c r="M101" s="94"/>
      <c r="N101" s="118">
        <v>121</v>
      </c>
      <c r="AF101" s="89"/>
      <c r="AG101" s="71"/>
      <c r="AH101" s="71"/>
      <c r="AM101" s="71" t="s">
        <v>149</v>
      </c>
    </row>
    <row r="102" spans="1:39" s="53" customFormat="1" ht="23.25" x14ac:dyDescent="0.25">
      <c r="A102" s="117" t="s">
        <v>499</v>
      </c>
      <c r="B102" s="116" t="s">
        <v>648</v>
      </c>
      <c r="C102" s="218" t="s">
        <v>646</v>
      </c>
      <c r="D102" s="218"/>
      <c r="E102" s="218"/>
      <c r="F102" s="98" t="s">
        <v>647</v>
      </c>
      <c r="G102" s="96"/>
      <c r="H102" s="96"/>
      <c r="I102" s="137">
        <v>4.0000000000000001E-3</v>
      </c>
      <c r="J102" s="123">
        <v>6190.47</v>
      </c>
      <c r="K102" s="96"/>
      <c r="L102" s="95">
        <v>24.76</v>
      </c>
      <c r="M102" s="121">
        <v>5.18</v>
      </c>
      <c r="N102" s="118">
        <v>128</v>
      </c>
      <c r="AF102" s="89"/>
      <c r="AG102" s="71"/>
      <c r="AH102" s="71" t="s">
        <v>646</v>
      </c>
      <c r="AM102" s="71"/>
    </row>
    <row r="103" spans="1:39" s="53" customFormat="1" ht="15" x14ac:dyDescent="0.25">
      <c r="A103" s="100"/>
      <c r="B103" s="99"/>
      <c r="C103" s="218" t="s">
        <v>149</v>
      </c>
      <c r="D103" s="218"/>
      <c r="E103" s="218"/>
      <c r="F103" s="98"/>
      <c r="G103" s="96"/>
      <c r="H103" s="96"/>
      <c r="I103" s="96"/>
      <c r="J103" s="97"/>
      <c r="K103" s="96"/>
      <c r="L103" s="95">
        <v>24.76</v>
      </c>
      <c r="M103" s="94"/>
      <c r="N103" s="118">
        <v>128</v>
      </c>
      <c r="AF103" s="89"/>
      <c r="AG103" s="71"/>
      <c r="AH103" s="71"/>
      <c r="AM103" s="71" t="s">
        <v>149</v>
      </c>
    </row>
    <row r="104" spans="1:39" s="53" customFormat="1" ht="15" x14ac:dyDescent="0.25">
      <c r="A104" s="117" t="s">
        <v>496</v>
      </c>
      <c r="B104" s="116" t="s">
        <v>593</v>
      </c>
      <c r="C104" s="218" t="s">
        <v>592</v>
      </c>
      <c r="D104" s="218"/>
      <c r="E104" s="218"/>
      <c r="F104" s="98" t="s">
        <v>246</v>
      </c>
      <c r="G104" s="96"/>
      <c r="H104" s="96"/>
      <c r="I104" s="121">
        <v>0.04</v>
      </c>
      <c r="J104" s="123">
        <v>1060</v>
      </c>
      <c r="K104" s="96"/>
      <c r="L104" s="95">
        <v>42.4</v>
      </c>
      <c r="M104" s="121">
        <v>5.18</v>
      </c>
      <c r="N104" s="118">
        <v>220</v>
      </c>
      <c r="AF104" s="89"/>
      <c r="AG104" s="71"/>
      <c r="AH104" s="71" t="s">
        <v>592</v>
      </c>
      <c r="AM104" s="71"/>
    </row>
    <row r="105" spans="1:39" s="53" customFormat="1" ht="15" x14ac:dyDescent="0.25">
      <c r="A105" s="100"/>
      <c r="B105" s="99"/>
      <c r="C105" s="218" t="s">
        <v>149</v>
      </c>
      <c r="D105" s="218"/>
      <c r="E105" s="218"/>
      <c r="F105" s="98"/>
      <c r="G105" s="96"/>
      <c r="H105" s="96"/>
      <c r="I105" s="96"/>
      <c r="J105" s="97"/>
      <c r="K105" s="96"/>
      <c r="L105" s="95">
        <v>42.4</v>
      </c>
      <c r="M105" s="94"/>
      <c r="N105" s="118">
        <v>220</v>
      </c>
      <c r="AF105" s="89"/>
      <c r="AG105" s="71"/>
      <c r="AH105" s="71"/>
      <c r="AM105" s="71" t="s">
        <v>149</v>
      </c>
    </row>
    <row r="106" spans="1:39" s="53" customFormat="1" ht="34.5" x14ac:dyDescent="0.25">
      <c r="A106" s="117" t="s">
        <v>492</v>
      </c>
      <c r="B106" s="116" t="s">
        <v>645</v>
      </c>
      <c r="C106" s="218" t="s">
        <v>644</v>
      </c>
      <c r="D106" s="218"/>
      <c r="E106" s="218"/>
      <c r="F106" s="98" t="s">
        <v>343</v>
      </c>
      <c r="G106" s="96"/>
      <c r="H106" s="96"/>
      <c r="I106" s="121">
        <v>0.16</v>
      </c>
      <c r="J106" s="97"/>
      <c r="K106" s="96"/>
      <c r="L106" s="97"/>
      <c r="M106" s="96"/>
      <c r="N106" s="114"/>
      <c r="AF106" s="89"/>
      <c r="AG106" s="71"/>
      <c r="AH106" s="71" t="s">
        <v>644</v>
      </c>
      <c r="AM106" s="71"/>
    </row>
    <row r="107" spans="1:39" s="53" customFormat="1" ht="22.5" x14ac:dyDescent="0.25">
      <c r="A107" s="127"/>
      <c r="B107" s="75" t="s">
        <v>186</v>
      </c>
      <c r="C107" s="208" t="s">
        <v>185</v>
      </c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9"/>
      <c r="AF107" s="89"/>
      <c r="AG107" s="71"/>
      <c r="AH107" s="71"/>
      <c r="AI107" s="51" t="s">
        <v>185</v>
      </c>
      <c r="AM107" s="71"/>
    </row>
    <row r="108" spans="1:39" s="53" customFormat="1" ht="15" x14ac:dyDescent="0.25">
      <c r="A108" s="111"/>
      <c r="B108" s="75" t="s">
        <v>82</v>
      </c>
      <c r="C108" s="210" t="s">
        <v>159</v>
      </c>
      <c r="D108" s="210"/>
      <c r="E108" s="210"/>
      <c r="F108" s="105"/>
      <c r="G108" s="90"/>
      <c r="H108" s="90"/>
      <c r="I108" s="90"/>
      <c r="J108" s="102">
        <v>278.99</v>
      </c>
      <c r="K108" s="113">
        <v>1.1499999999999999</v>
      </c>
      <c r="L108" s="102">
        <v>51.33</v>
      </c>
      <c r="M108" s="113">
        <v>66.09</v>
      </c>
      <c r="N108" s="107">
        <v>3392</v>
      </c>
      <c r="AF108" s="89"/>
      <c r="AG108" s="71"/>
      <c r="AH108" s="71"/>
      <c r="AJ108" s="51" t="s">
        <v>159</v>
      </c>
      <c r="AM108" s="71"/>
    </row>
    <row r="109" spans="1:39" s="53" customFormat="1" ht="15" x14ac:dyDescent="0.25">
      <c r="A109" s="111"/>
      <c r="B109" s="75" t="s">
        <v>184</v>
      </c>
      <c r="C109" s="210" t="s">
        <v>183</v>
      </c>
      <c r="D109" s="210"/>
      <c r="E109" s="210"/>
      <c r="F109" s="105"/>
      <c r="G109" s="90"/>
      <c r="H109" s="90"/>
      <c r="I109" s="90"/>
      <c r="J109" s="102">
        <v>90.04</v>
      </c>
      <c r="K109" s="113">
        <v>1.1499999999999999</v>
      </c>
      <c r="L109" s="102">
        <v>16.57</v>
      </c>
      <c r="M109" s="113">
        <v>15.89</v>
      </c>
      <c r="N109" s="101">
        <v>263</v>
      </c>
      <c r="AF109" s="89"/>
      <c r="AG109" s="71"/>
      <c r="AH109" s="71"/>
      <c r="AJ109" s="51" t="s">
        <v>183</v>
      </c>
      <c r="AM109" s="71"/>
    </row>
    <row r="110" spans="1:39" s="53" customFormat="1" ht="15" x14ac:dyDescent="0.25">
      <c r="A110" s="111"/>
      <c r="B110" s="75" t="s">
        <v>203</v>
      </c>
      <c r="C110" s="210" t="s">
        <v>202</v>
      </c>
      <c r="D110" s="210"/>
      <c r="E110" s="210"/>
      <c r="F110" s="105"/>
      <c r="G110" s="90"/>
      <c r="H110" s="90"/>
      <c r="I110" s="90"/>
      <c r="J110" s="102">
        <v>5.0199999999999996</v>
      </c>
      <c r="K110" s="113">
        <v>1.1499999999999999</v>
      </c>
      <c r="L110" s="102">
        <v>0.92</v>
      </c>
      <c r="M110" s="113">
        <v>66.09</v>
      </c>
      <c r="N110" s="101">
        <v>61</v>
      </c>
      <c r="AF110" s="89"/>
      <c r="AG110" s="71"/>
      <c r="AH110" s="71"/>
      <c r="AJ110" s="51" t="s">
        <v>202</v>
      </c>
      <c r="AM110" s="71"/>
    </row>
    <row r="111" spans="1:39" s="53" customFormat="1" ht="15" x14ac:dyDescent="0.25">
      <c r="A111" s="111"/>
      <c r="B111" s="75" t="s">
        <v>182</v>
      </c>
      <c r="C111" s="210" t="s">
        <v>181</v>
      </c>
      <c r="D111" s="210"/>
      <c r="E111" s="210"/>
      <c r="F111" s="105"/>
      <c r="G111" s="90"/>
      <c r="H111" s="90"/>
      <c r="I111" s="90"/>
      <c r="J111" s="102">
        <v>37.630000000000003</v>
      </c>
      <c r="K111" s="90"/>
      <c r="L111" s="102">
        <v>6.02</v>
      </c>
      <c r="M111" s="113">
        <v>5.18</v>
      </c>
      <c r="N111" s="101">
        <v>31</v>
      </c>
      <c r="AF111" s="89"/>
      <c r="AG111" s="71"/>
      <c r="AH111" s="71"/>
      <c r="AJ111" s="51" t="s">
        <v>181</v>
      </c>
      <c r="AM111" s="71"/>
    </row>
    <row r="112" spans="1:39" s="53" customFormat="1" ht="15" x14ac:dyDescent="0.25">
      <c r="A112" s="106"/>
      <c r="B112" s="75"/>
      <c r="C112" s="210" t="s">
        <v>157</v>
      </c>
      <c r="D112" s="210"/>
      <c r="E112" s="210"/>
      <c r="F112" s="105" t="s">
        <v>158</v>
      </c>
      <c r="G112" s="113">
        <v>29.68</v>
      </c>
      <c r="H112" s="113">
        <v>1.1499999999999999</v>
      </c>
      <c r="I112" s="131">
        <v>5.4611200000000002</v>
      </c>
      <c r="J112" s="103"/>
      <c r="K112" s="90"/>
      <c r="L112" s="103"/>
      <c r="M112" s="90"/>
      <c r="N112" s="112"/>
      <c r="AF112" s="89"/>
      <c r="AG112" s="71"/>
      <c r="AH112" s="71"/>
      <c r="AK112" s="51" t="s">
        <v>157</v>
      </c>
      <c r="AM112" s="71"/>
    </row>
    <row r="113" spans="1:39" s="53" customFormat="1" ht="15" x14ac:dyDescent="0.25">
      <c r="A113" s="106"/>
      <c r="B113" s="75"/>
      <c r="C113" s="210" t="s">
        <v>201</v>
      </c>
      <c r="D113" s="210"/>
      <c r="E113" s="210"/>
      <c r="F113" s="105" t="s">
        <v>158</v>
      </c>
      <c r="G113" s="126">
        <v>0.4</v>
      </c>
      <c r="H113" s="113">
        <v>1.1499999999999999</v>
      </c>
      <c r="I113" s="120">
        <v>7.3599999999999999E-2</v>
      </c>
      <c r="J113" s="103"/>
      <c r="K113" s="90"/>
      <c r="L113" s="103"/>
      <c r="M113" s="90"/>
      <c r="N113" s="112"/>
      <c r="AF113" s="89"/>
      <c r="AG113" s="71"/>
      <c r="AH113" s="71"/>
      <c r="AK113" s="51" t="s">
        <v>201</v>
      </c>
      <c r="AM113" s="71"/>
    </row>
    <row r="114" spans="1:39" s="53" customFormat="1" ht="15" x14ac:dyDescent="0.25">
      <c r="A114" s="111"/>
      <c r="B114" s="75"/>
      <c r="C114" s="219" t="s">
        <v>156</v>
      </c>
      <c r="D114" s="219"/>
      <c r="E114" s="219"/>
      <c r="F114" s="110"/>
      <c r="G114" s="94"/>
      <c r="H114" s="94"/>
      <c r="I114" s="94"/>
      <c r="J114" s="109">
        <v>406.66</v>
      </c>
      <c r="K114" s="94"/>
      <c r="L114" s="109">
        <v>73.92</v>
      </c>
      <c r="M114" s="94"/>
      <c r="N114" s="108">
        <v>3686</v>
      </c>
      <c r="AF114" s="89"/>
      <c r="AG114" s="71"/>
      <c r="AH114" s="71"/>
      <c r="AL114" s="51" t="s">
        <v>156</v>
      </c>
      <c r="AM114" s="71"/>
    </row>
    <row r="115" spans="1:39" s="53" customFormat="1" ht="15" x14ac:dyDescent="0.25">
      <c r="A115" s="106"/>
      <c r="B115" s="75"/>
      <c r="C115" s="210" t="s">
        <v>155</v>
      </c>
      <c r="D115" s="210"/>
      <c r="E115" s="210"/>
      <c r="F115" s="105"/>
      <c r="G115" s="90"/>
      <c r="H115" s="90"/>
      <c r="I115" s="90"/>
      <c r="J115" s="103"/>
      <c r="K115" s="90"/>
      <c r="L115" s="102">
        <v>52.25</v>
      </c>
      <c r="M115" s="90"/>
      <c r="N115" s="107">
        <v>3453</v>
      </c>
      <c r="AF115" s="89"/>
      <c r="AG115" s="71"/>
      <c r="AH115" s="71"/>
      <c r="AK115" s="51" t="s">
        <v>155</v>
      </c>
      <c r="AM115" s="71"/>
    </row>
    <row r="116" spans="1:39" s="53" customFormat="1" ht="23.25" x14ac:dyDescent="0.25">
      <c r="A116" s="106"/>
      <c r="B116" s="75" t="s">
        <v>259</v>
      </c>
      <c r="C116" s="210" t="s">
        <v>258</v>
      </c>
      <c r="D116" s="210"/>
      <c r="E116" s="210"/>
      <c r="F116" s="105" t="s">
        <v>151</v>
      </c>
      <c r="G116" s="104">
        <v>102</v>
      </c>
      <c r="H116" s="90"/>
      <c r="I116" s="104">
        <v>102</v>
      </c>
      <c r="J116" s="103"/>
      <c r="K116" s="90"/>
      <c r="L116" s="102">
        <v>53.3</v>
      </c>
      <c r="M116" s="90"/>
      <c r="N116" s="107">
        <v>3522</v>
      </c>
      <c r="AF116" s="89"/>
      <c r="AG116" s="71"/>
      <c r="AH116" s="71"/>
      <c r="AK116" s="51" t="s">
        <v>258</v>
      </c>
      <c r="AM116" s="71"/>
    </row>
    <row r="117" spans="1:39" s="53" customFormat="1" ht="23.25" x14ac:dyDescent="0.25">
      <c r="A117" s="106"/>
      <c r="B117" s="75" t="s">
        <v>257</v>
      </c>
      <c r="C117" s="210" t="s">
        <v>256</v>
      </c>
      <c r="D117" s="210"/>
      <c r="E117" s="210"/>
      <c r="F117" s="105" t="s">
        <v>151</v>
      </c>
      <c r="G117" s="104">
        <v>51</v>
      </c>
      <c r="H117" s="90"/>
      <c r="I117" s="104">
        <v>51</v>
      </c>
      <c r="J117" s="103"/>
      <c r="K117" s="90"/>
      <c r="L117" s="102">
        <v>26.65</v>
      </c>
      <c r="M117" s="90"/>
      <c r="N117" s="107">
        <v>1761</v>
      </c>
      <c r="AF117" s="89"/>
      <c r="AG117" s="71"/>
      <c r="AH117" s="71"/>
      <c r="AK117" s="51" t="s">
        <v>256</v>
      </c>
      <c r="AM117" s="71"/>
    </row>
    <row r="118" spans="1:39" s="53" customFormat="1" ht="15" x14ac:dyDescent="0.25">
      <c r="A118" s="100"/>
      <c r="B118" s="99"/>
      <c r="C118" s="218" t="s">
        <v>149</v>
      </c>
      <c r="D118" s="218"/>
      <c r="E118" s="218"/>
      <c r="F118" s="98"/>
      <c r="G118" s="96"/>
      <c r="H118" s="96"/>
      <c r="I118" s="96"/>
      <c r="J118" s="97"/>
      <c r="K118" s="96"/>
      <c r="L118" s="95">
        <v>153.87</v>
      </c>
      <c r="M118" s="94"/>
      <c r="N118" s="93">
        <v>8969</v>
      </c>
      <c r="AF118" s="89"/>
      <c r="AG118" s="71"/>
      <c r="AH118" s="71"/>
      <c r="AM118" s="71" t="s">
        <v>149</v>
      </c>
    </row>
    <row r="119" spans="1:39" s="53" customFormat="1" ht="23.25" x14ac:dyDescent="0.25">
      <c r="A119" s="117" t="s">
        <v>643</v>
      </c>
      <c r="B119" s="116" t="s">
        <v>213</v>
      </c>
      <c r="C119" s="218" t="s">
        <v>611</v>
      </c>
      <c r="D119" s="218"/>
      <c r="E119" s="218"/>
      <c r="F119" s="98" t="s">
        <v>232</v>
      </c>
      <c r="G119" s="96"/>
      <c r="H119" s="96"/>
      <c r="I119" s="137">
        <v>1.6E-2</v>
      </c>
      <c r="J119" s="97"/>
      <c r="K119" s="96"/>
      <c r="L119" s="97"/>
      <c r="M119" s="121">
        <v>5.18</v>
      </c>
      <c r="N119" s="114"/>
      <c r="AF119" s="89"/>
      <c r="AG119" s="71"/>
      <c r="AH119" s="71" t="s">
        <v>611</v>
      </c>
      <c r="AM119" s="71"/>
    </row>
    <row r="120" spans="1:39" s="53" customFormat="1" ht="15" x14ac:dyDescent="0.25">
      <c r="A120" s="100"/>
      <c r="B120" s="99"/>
      <c r="C120" s="218" t="s">
        <v>149</v>
      </c>
      <c r="D120" s="218"/>
      <c r="E120" s="218"/>
      <c r="F120" s="98"/>
      <c r="G120" s="96"/>
      <c r="H120" s="96"/>
      <c r="I120" s="96"/>
      <c r="J120" s="97"/>
      <c r="K120" s="96"/>
      <c r="L120" s="95">
        <v>0</v>
      </c>
      <c r="M120" s="94"/>
      <c r="N120" s="118">
        <v>0</v>
      </c>
      <c r="AF120" s="89"/>
      <c r="AG120" s="71"/>
      <c r="AH120" s="71"/>
      <c r="AM120" s="71" t="s">
        <v>149</v>
      </c>
    </row>
    <row r="121" spans="1:39" s="53" customFormat="1" ht="15" x14ac:dyDescent="0.25">
      <c r="A121" s="215" t="s">
        <v>642</v>
      </c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7"/>
      <c r="AF121" s="89"/>
      <c r="AG121" s="71" t="s">
        <v>642</v>
      </c>
      <c r="AH121" s="71"/>
      <c r="AM121" s="71"/>
    </row>
    <row r="122" spans="1:39" s="53" customFormat="1" ht="57" x14ac:dyDescent="0.25">
      <c r="A122" s="117" t="s">
        <v>483</v>
      </c>
      <c r="B122" s="116" t="s">
        <v>641</v>
      </c>
      <c r="C122" s="218" t="s">
        <v>640</v>
      </c>
      <c r="D122" s="218"/>
      <c r="E122" s="218"/>
      <c r="F122" s="98" t="s">
        <v>174</v>
      </c>
      <c r="G122" s="96"/>
      <c r="H122" s="96"/>
      <c r="I122" s="124">
        <v>4.7399999999999998E-2</v>
      </c>
      <c r="J122" s="97"/>
      <c r="K122" s="96"/>
      <c r="L122" s="97"/>
      <c r="M122" s="96"/>
      <c r="N122" s="114"/>
      <c r="AF122" s="89"/>
      <c r="AG122" s="71"/>
      <c r="AH122" s="71" t="s">
        <v>640</v>
      </c>
      <c r="AM122" s="71"/>
    </row>
    <row r="123" spans="1:39" s="53" customFormat="1" ht="22.5" x14ac:dyDescent="0.25">
      <c r="A123" s="127"/>
      <c r="B123" s="75" t="s">
        <v>186</v>
      </c>
      <c r="C123" s="208" t="s">
        <v>185</v>
      </c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9"/>
      <c r="AF123" s="89"/>
      <c r="AG123" s="71"/>
      <c r="AH123" s="71"/>
      <c r="AI123" s="51" t="s">
        <v>185</v>
      </c>
      <c r="AM123" s="71"/>
    </row>
    <row r="124" spans="1:39" s="53" customFormat="1" ht="15" x14ac:dyDescent="0.25">
      <c r="A124" s="111"/>
      <c r="B124" s="75" t="s">
        <v>82</v>
      </c>
      <c r="C124" s="210" t="s">
        <v>159</v>
      </c>
      <c r="D124" s="210"/>
      <c r="E124" s="210"/>
      <c r="F124" s="105"/>
      <c r="G124" s="90"/>
      <c r="H124" s="90"/>
      <c r="I124" s="90"/>
      <c r="J124" s="132">
        <v>1823.6</v>
      </c>
      <c r="K124" s="113">
        <v>1.1499999999999999</v>
      </c>
      <c r="L124" s="102">
        <v>99.4</v>
      </c>
      <c r="M124" s="113">
        <v>66.09</v>
      </c>
      <c r="N124" s="107">
        <v>6569</v>
      </c>
      <c r="AF124" s="89"/>
      <c r="AG124" s="71"/>
      <c r="AH124" s="71"/>
      <c r="AJ124" s="51" t="s">
        <v>159</v>
      </c>
      <c r="AM124" s="71"/>
    </row>
    <row r="125" spans="1:39" s="53" customFormat="1" ht="15" x14ac:dyDescent="0.25">
      <c r="A125" s="111"/>
      <c r="B125" s="75" t="s">
        <v>184</v>
      </c>
      <c r="C125" s="210" t="s">
        <v>183</v>
      </c>
      <c r="D125" s="210"/>
      <c r="E125" s="210"/>
      <c r="F125" s="105"/>
      <c r="G125" s="90"/>
      <c r="H125" s="90"/>
      <c r="I125" s="90"/>
      <c r="J125" s="132">
        <v>3066.27</v>
      </c>
      <c r="K125" s="113">
        <v>1.1499999999999999</v>
      </c>
      <c r="L125" s="102">
        <v>167.14</v>
      </c>
      <c r="M125" s="113">
        <v>15.89</v>
      </c>
      <c r="N125" s="107">
        <v>2656</v>
      </c>
      <c r="AF125" s="89"/>
      <c r="AG125" s="71"/>
      <c r="AH125" s="71"/>
      <c r="AJ125" s="51" t="s">
        <v>183</v>
      </c>
      <c r="AM125" s="71"/>
    </row>
    <row r="126" spans="1:39" s="53" customFormat="1" ht="15" x14ac:dyDescent="0.25">
      <c r="A126" s="111"/>
      <c r="B126" s="75" t="s">
        <v>203</v>
      </c>
      <c r="C126" s="210" t="s">
        <v>202</v>
      </c>
      <c r="D126" s="210"/>
      <c r="E126" s="210"/>
      <c r="F126" s="105"/>
      <c r="G126" s="90"/>
      <c r="H126" s="90"/>
      <c r="I126" s="90"/>
      <c r="J126" s="102">
        <v>42.73</v>
      </c>
      <c r="K126" s="113">
        <v>1.1499999999999999</v>
      </c>
      <c r="L126" s="102">
        <v>2.33</v>
      </c>
      <c r="M126" s="113">
        <v>66.09</v>
      </c>
      <c r="N126" s="101">
        <v>154</v>
      </c>
      <c r="AF126" s="89"/>
      <c r="AG126" s="71"/>
      <c r="AH126" s="71"/>
      <c r="AJ126" s="51" t="s">
        <v>202</v>
      </c>
      <c r="AM126" s="71"/>
    </row>
    <row r="127" spans="1:39" s="53" customFormat="1" ht="15" x14ac:dyDescent="0.25">
      <c r="A127" s="111"/>
      <c r="B127" s="75" t="s">
        <v>182</v>
      </c>
      <c r="C127" s="210" t="s">
        <v>181</v>
      </c>
      <c r="D127" s="210"/>
      <c r="E127" s="210"/>
      <c r="F127" s="105"/>
      <c r="G127" s="90"/>
      <c r="H127" s="90"/>
      <c r="I127" s="90"/>
      <c r="J127" s="102">
        <v>509.95</v>
      </c>
      <c r="K127" s="90"/>
      <c r="L127" s="102">
        <v>24.17</v>
      </c>
      <c r="M127" s="113">
        <v>5.18</v>
      </c>
      <c r="N127" s="101">
        <v>125</v>
      </c>
      <c r="AF127" s="89"/>
      <c r="AG127" s="71"/>
      <c r="AH127" s="71"/>
      <c r="AJ127" s="51" t="s">
        <v>181</v>
      </c>
      <c r="AM127" s="71"/>
    </row>
    <row r="128" spans="1:39" s="53" customFormat="1" ht="15" x14ac:dyDescent="0.25">
      <c r="A128" s="106"/>
      <c r="B128" s="75"/>
      <c r="C128" s="210" t="s">
        <v>157</v>
      </c>
      <c r="D128" s="210"/>
      <c r="E128" s="210"/>
      <c r="F128" s="105" t="s">
        <v>158</v>
      </c>
      <c r="G128" s="104">
        <v>194</v>
      </c>
      <c r="H128" s="113">
        <v>1.1499999999999999</v>
      </c>
      <c r="I128" s="131">
        <v>10.57494</v>
      </c>
      <c r="J128" s="103"/>
      <c r="K128" s="90"/>
      <c r="L128" s="103"/>
      <c r="M128" s="90"/>
      <c r="N128" s="112"/>
      <c r="AF128" s="89"/>
      <c r="AG128" s="71"/>
      <c r="AH128" s="71"/>
      <c r="AK128" s="51" t="s">
        <v>157</v>
      </c>
      <c r="AM128" s="71"/>
    </row>
    <row r="129" spans="1:39" s="53" customFormat="1" ht="15" x14ac:dyDescent="0.25">
      <c r="A129" s="106"/>
      <c r="B129" s="75"/>
      <c r="C129" s="210" t="s">
        <v>201</v>
      </c>
      <c r="D129" s="210"/>
      <c r="E129" s="210"/>
      <c r="F129" s="105" t="s">
        <v>158</v>
      </c>
      <c r="G129" s="104">
        <v>4</v>
      </c>
      <c r="H129" s="113">
        <v>1.1499999999999999</v>
      </c>
      <c r="I129" s="131">
        <v>0.21804000000000001</v>
      </c>
      <c r="J129" s="103"/>
      <c r="K129" s="90"/>
      <c r="L129" s="103"/>
      <c r="M129" s="90"/>
      <c r="N129" s="112"/>
      <c r="AF129" s="89"/>
      <c r="AG129" s="71"/>
      <c r="AH129" s="71"/>
      <c r="AK129" s="51" t="s">
        <v>201</v>
      </c>
      <c r="AM129" s="71"/>
    </row>
    <row r="130" spans="1:39" s="53" customFormat="1" ht="15" x14ac:dyDescent="0.25">
      <c r="A130" s="111"/>
      <c r="B130" s="75"/>
      <c r="C130" s="219" t="s">
        <v>156</v>
      </c>
      <c r="D130" s="219"/>
      <c r="E130" s="219"/>
      <c r="F130" s="110"/>
      <c r="G130" s="94"/>
      <c r="H130" s="94"/>
      <c r="I130" s="94"/>
      <c r="J130" s="130">
        <v>5399.82</v>
      </c>
      <c r="K130" s="94"/>
      <c r="L130" s="109">
        <v>290.70999999999998</v>
      </c>
      <c r="M130" s="94"/>
      <c r="N130" s="108">
        <v>9350</v>
      </c>
      <c r="AF130" s="89"/>
      <c r="AG130" s="71"/>
      <c r="AH130" s="71"/>
      <c r="AL130" s="51" t="s">
        <v>156</v>
      </c>
      <c r="AM130" s="71"/>
    </row>
    <row r="131" spans="1:39" s="53" customFormat="1" ht="15" x14ac:dyDescent="0.25">
      <c r="A131" s="106"/>
      <c r="B131" s="75"/>
      <c r="C131" s="210" t="s">
        <v>155</v>
      </c>
      <c r="D131" s="210"/>
      <c r="E131" s="210"/>
      <c r="F131" s="105"/>
      <c r="G131" s="90"/>
      <c r="H131" s="90"/>
      <c r="I131" s="90"/>
      <c r="J131" s="103"/>
      <c r="K131" s="90"/>
      <c r="L131" s="102">
        <v>101.73</v>
      </c>
      <c r="M131" s="90"/>
      <c r="N131" s="107">
        <v>6723</v>
      </c>
      <c r="AF131" s="89"/>
      <c r="AG131" s="71"/>
      <c r="AH131" s="71"/>
      <c r="AK131" s="51" t="s">
        <v>155</v>
      </c>
      <c r="AM131" s="71"/>
    </row>
    <row r="132" spans="1:39" s="53" customFormat="1" ht="23.25" x14ac:dyDescent="0.25">
      <c r="A132" s="106"/>
      <c r="B132" s="75" t="s">
        <v>639</v>
      </c>
      <c r="C132" s="210" t="s">
        <v>638</v>
      </c>
      <c r="D132" s="210"/>
      <c r="E132" s="210"/>
      <c r="F132" s="105" t="s">
        <v>151</v>
      </c>
      <c r="G132" s="104">
        <v>95</v>
      </c>
      <c r="H132" s="90"/>
      <c r="I132" s="104">
        <v>95</v>
      </c>
      <c r="J132" s="103"/>
      <c r="K132" s="90"/>
      <c r="L132" s="102">
        <v>96.64</v>
      </c>
      <c r="M132" s="90"/>
      <c r="N132" s="107">
        <v>6387</v>
      </c>
      <c r="AF132" s="89"/>
      <c r="AG132" s="71"/>
      <c r="AH132" s="71"/>
      <c r="AK132" s="51" t="s">
        <v>638</v>
      </c>
      <c r="AM132" s="71"/>
    </row>
    <row r="133" spans="1:39" s="53" customFormat="1" ht="23.25" x14ac:dyDescent="0.25">
      <c r="A133" s="106"/>
      <c r="B133" s="75" t="s">
        <v>637</v>
      </c>
      <c r="C133" s="210" t="s">
        <v>636</v>
      </c>
      <c r="D133" s="210"/>
      <c r="E133" s="210"/>
      <c r="F133" s="105" t="s">
        <v>151</v>
      </c>
      <c r="G133" s="104">
        <v>45</v>
      </c>
      <c r="H133" s="90"/>
      <c r="I133" s="104">
        <v>45</v>
      </c>
      <c r="J133" s="103"/>
      <c r="K133" s="90"/>
      <c r="L133" s="102">
        <v>45.78</v>
      </c>
      <c r="M133" s="90"/>
      <c r="N133" s="107">
        <v>3025</v>
      </c>
      <c r="AF133" s="89"/>
      <c r="AG133" s="71"/>
      <c r="AH133" s="71"/>
      <c r="AK133" s="51" t="s">
        <v>636</v>
      </c>
      <c r="AM133" s="71"/>
    </row>
    <row r="134" spans="1:39" s="53" customFormat="1" ht="15" x14ac:dyDescent="0.25">
      <c r="A134" s="100"/>
      <c r="B134" s="99"/>
      <c r="C134" s="218" t="s">
        <v>149</v>
      </c>
      <c r="D134" s="218"/>
      <c r="E134" s="218"/>
      <c r="F134" s="98"/>
      <c r="G134" s="96"/>
      <c r="H134" s="96"/>
      <c r="I134" s="96"/>
      <c r="J134" s="97"/>
      <c r="K134" s="96"/>
      <c r="L134" s="95">
        <v>433.13</v>
      </c>
      <c r="M134" s="94"/>
      <c r="N134" s="93">
        <v>18762</v>
      </c>
      <c r="AF134" s="89"/>
      <c r="AG134" s="71"/>
      <c r="AH134" s="71"/>
      <c r="AM134" s="71" t="s">
        <v>149</v>
      </c>
    </row>
    <row r="135" spans="1:39" s="53" customFormat="1" ht="23.25" x14ac:dyDescent="0.25">
      <c r="A135" s="117" t="s">
        <v>635</v>
      </c>
      <c r="B135" s="116" t="s">
        <v>634</v>
      </c>
      <c r="C135" s="218" t="s">
        <v>633</v>
      </c>
      <c r="D135" s="218"/>
      <c r="E135" s="218"/>
      <c r="F135" s="98" t="s">
        <v>174</v>
      </c>
      <c r="G135" s="96"/>
      <c r="H135" s="96"/>
      <c r="I135" s="124">
        <v>4.7399999999999998E-2</v>
      </c>
      <c r="J135" s="123">
        <v>6862.34</v>
      </c>
      <c r="K135" s="96"/>
      <c r="L135" s="95">
        <v>325.27</v>
      </c>
      <c r="M135" s="121">
        <v>5.18</v>
      </c>
      <c r="N135" s="93">
        <v>1685</v>
      </c>
      <c r="AF135" s="89"/>
      <c r="AG135" s="71"/>
      <c r="AH135" s="71" t="s">
        <v>633</v>
      </c>
      <c r="AM135" s="71"/>
    </row>
    <row r="136" spans="1:39" s="53" customFormat="1" ht="15" x14ac:dyDescent="0.25">
      <c r="A136" s="100"/>
      <c r="B136" s="99"/>
      <c r="C136" s="218" t="s">
        <v>149</v>
      </c>
      <c r="D136" s="218"/>
      <c r="E136" s="218"/>
      <c r="F136" s="98"/>
      <c r="G136" s="96"/>
      <c r="H136" s="96"/>
      <c r="I136" s="96"/>
      <c r="J136" s="97"/>
      <c r="K136" s="96"/>
      <c r="L136" s="95">
        <v>325.27</v>
      </c>
      <c r="M136" s="94"/>
      <c r="N136" s="93">
        <v>1685</v>
      </c>
      <c r="AF136" s="89"/>
      <c r="AG136" s="71"/>
      <c r="AH136" s="71"/>
      <c r="AM136" s="71" t="s">
        <v>149</v>
      </c>
    </row>
    <row r="137" spans="1:39" s="53" customFormat="1" ht="23.25" x14ac:dyDescent="0.25">
      <c r="A137" s="117" t="s">
        <v>632</v>
      </c>
      <c r="B137" s="116" t="s">
        <v>631</v>
      </c>
      <c r="C137" s="218" t="s">
        <v>630</v>
      </c>
      <c r="D137" s="218"/>
      <c r="E137" s="218"/>
      <c r="F137" s="98" t="s">
        <v>343</v>
      </c>
      <c r="G137" s="96"/>
      <c r="H137" s="96"/>
      <c r="I137" s="121">
        <v>0.02</v>
      </c>
      <c r="J137" s="97"/>
      <c r="K137" s="96"/>
      <c r="L137" s="97"/>
      <c r="M137" s="96"/>
      <c r="N137" s="114"/>
      <c r="AF137" s="89"/>
      <c r="AG137" s="71"/>
      <c r="AH137" s="71" t="s">
        <v>630</v>
      </c>
      <c r="AM137" s="71"/>
    </row>
    <row r="138" spans="1:39" s="53" customFormat="1" ht="22.5" x14ac:dyDescent="0.25">
      <c r="A138" s="127"/>
      <c r="B138" s="75" t="s">
        <v>186</v>
      </c>
      <c r="C138" s="208" t="s">
        <v>185</v>
      </c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9"/>
      <c r="AF138" s="89"/>
      <c r="AG138" s="71"/>
      <c r="AH138" s="71"/>
      <c r="AI138" s="51" t="s">
        <v>185</v>
      </c>
      <c r="AM138" s="71"/>
    </row>
    <row r="139" spans="1:39" s="53" customFormat="1" ht="15" x14ac:dyDescent="0.25">
      <c r="A139" s="111"/>
      <c r="B139" s="75" t="s">
        <v>82</v>
      </c>
      <c r="C139" s="210" t="s">
        <v>159</v>
      </c>
      <c r="D139" s="210"/>
      <c r="E139" s="210"/>
      <c r="F139" s="105"/>
      <c r="G139" s="90"/>
      <c r="H139" s="90"/>
      <c r="I139" s="90"/>
      <c r="J139" s="132">
        <v>1090.4000000000001</v>
      </c>
      <c r="K139" s="113">
        <v>1.1499999999999999</v>
      </c>
      <c r="L139" s="102">
        <v>25.08</v>
      </c>
      <c r="M139" s="113">
        <v>66.09</v>
      </c>
      <c r="N139" s="107">
        <v>1658</v>
      </c>
      <c r="AF139" s="89"/>
      <c r="AG139" s="71"/>
      <c r="AH139" s="71"/>
      <c r="AJ139" s="51" t="s">
        <v>159</v>
      </c>
      <c r="AM139" s="71"/>
    </row>
    <row r="140" spans="1:39" s="53" customFormat="1" ht="15" x14ac:dyDescent="0.25">
      <c r="A140" s="111"/>
      <c r="B140" s="75" t="s">
        <v>184</v>
      </c>
      <c r="C140" s="210" t="s">
        <v>183</v>
      </c>
      <c r="D140" s="210"/>
      <c r="E140" s="210"/>
      <c r="F140" s="105"/>
      <c r="G140" s="90"/>
      <c r="H140" s="90"/>
      <c r="I140" s="90"/>
      <c r="J140" s="132">
        <v>2926.2</v>
      </c>
      <c r="K140" s="113">
        <v>1.1499999999999999</v>
      </c>
      <c r="L140" s="102">
        <v>67.3</v>
      </c>
      <c r="M140" s="113">
        <v>15.89</v>
      </c>
      <c r="N140" s="107">
        <v>1069</v>
      </c>
      <c r="AF140" s="89"/>
      <c r="AG140" s="71"/>
      <c r="AH140" s="71"/>
      <c r="AJ140" s="51" t="s">
        <v>183</v>
      </c>
      <c r="AM140" s="71"/>
    </row>
    <row r="141" spans="1:39" s="53" customFormat="1" ht="15" x14ac:dyDescent="0.25">
      <c r="A141" s="111"/>
      <c r="B141" s="75" t="s">
        <v>203</v>
      </c>
      <c r="C141" s="210" t="s">
        <v>202</v>
      </c>
      <c r="D141" s="210"/>
      <c r="E141" s="210"/>
      <c r="F141" s="105"/>
      <c r="G141" s="90"/>
      <c r="H141" s="90"/>
      <c r="I141" s="90"/>
      <c r="J141" s="102">
        <v>261.77</v>
      </c>
      <c r="K141" s="113">
        <v>1.1499999999999999</v>
      </c>
      <c r="L141" s="102">
        <v>6.02</v>
      </c>
      <c r="M141" s="113">
        <v>66.09</v>
      </c>
      <c r="N141" s="101">
        <v>398</v>
      </c>
      <c r="AF141" s="89"/>
      <c r="AG141" s="71"/>
      <c r="AH141" s="71"/>
      <c r="AJ141" s="51" t="s">
        <v>202</v>
      </c>
      <c r="AM141" s="71"/>
    </row>
    <row r="142" spans="1:39" s="53" customFormat="1" ht="15" x14ac:dyDescent="0.25">
      <c r="A142" s="111"/>
      <c r="B142" s="75" t="s">
        <v>182</v>
      </c>
      <c r="C142" s="210" t="s">
        <v>181</v>
      </c>
      <c r="D142" s="210"/>
      <c r="E142" s="210"/>
      <c r="F142" s="105"/>
      <c r="G142" s="90"/>
      <c r="H142" s="90"/>
      <c r="I142" s="90"/>
      <c r="J142" s="102">
        <v>425.15</v>
      </c>
      <c r="K142" s="90"/>
      <c r="L142" s="102">
        <v>8.5</v>
      </c>
      <c r="M142" s="113">
        <v>5.18</v>
      </c>
      <c r="N142" s="101">
        <v>44</v>
      </c>
      <c r="AF142" s="89"/>
      <c r="AG142" s="71"/>
      <c r="AH142" s="71"/>
      <c r="AJ142" s="51" t="s">
        <v>181</v>
      </c>
      <c r="AM142" s="71"/>
    </row>
    <row r="143" spans="1:39" s="53" customFormat="1" ht="15" x14ac:dyDescent="0.25">
      <c r="A143" s="106"/>
      <c r="B143" s="75"/>
      <c r="C143" s="210" t="s">
        <v>157</v>
      </c>
      <c r="D143" s="210"/>
      <c r="E143" s="210"/>
      <c r="F143" s="105" t="s">
        <v>158</v>
      </c>
      <c r="G143" s="104">
        <v>116</v>
      </c>
      <c r="H143" s="113">
        <v>1.1499999999999999</v>
      </c>
      <c r="I143" s="125">
        <v>2.6680000000000001</v>
      </c>
      <c r="J143" s="103"/>
      <c r="K143" s="90"/>
      <c r="L143" s="103"/>
      <c r="M143" s="90"/>
      <c r="N143" s="112"/>
      <c r="AF143" s="89"/>
      <c r="AG143" s="71"/>
      <c r="AH143" s="71"/>
      <c r="AK143" s="51" t="s">
        <v>157</v>
      </c>
      <c r="AM143" s="71"/>
    </row>
    <row r="144" spans="1:39" s="53" customFormat="1" ht="15" x14ac:dyDescent="0.25">
      <c r="A144" s="106"/>
      <c r="B144" s="75"/>
      <c r="C144" s="210" t="s">
        <v>201</v>
      </c>
      <c r="D144" s="210"/>
      <c r="E144" s="210"/>
      <c r="F144" s="105" t="s">
        <v>158</v>
      </c>
      <c r="G144" s="113">
        <v>22.05</v>
      </c>
      <c r="H144" s="113">
        <v>1.1499999999999999</v>
      </c>
      <c r="I144" s="131">
        <v>0.50714999999999999</v>
      </c>
      <c r="J144" s="103"/>
      <c r="K144" s="90"/>
      <c r="L144" s="103"/>
      <c r="M144" s="90"/>
      <c r="N144" s="112"/>
      <c r="AF144" s="89"/>
      <c r="AG144" s="71"/>
      <c r="AH144" s="71"/>
      <c r="AK144" s="51" t="s">
        <v>201</v>
      </c>
      <c r="AM144" s="71"/>
    </row>
    <row r="145" spans="1:39" s="53" customFormat="1" ht="15" x14ac:dyDescent="0.25">
      <c r="A145" s="111"/>
      <c r="B145" s="75"/>
      <c r="C145" s="219" t="s">
        <v>156</v>
      </c>
      <c r="D145" s="219"/>
      <c r="E145" s="219"/>
      <c r="F145" s="110"/>
      <c r="G145" s="94"/>
      <c r="H145" s="94"/>
      <c r="I145" s="94"/>
      <c r="J145" s="130">
        <v>4441.75</v>
      </c>
      <c r="K145" s="94"/>
      <c r="L145" s="109">
        <v>100.88</v>
      </c>
      <c r="M145" s="94"/>
      <c r="N145" s="108">
        <v>2771</v>
      </c>
      <c r="AF145" s="89"/>
      <c r="AG145" s="71"/>
      <c r="AH145" s="71"/>
      <c r="AL145" s="51" t="s">
        <v>156</v>
      </c>
      <c r="AM145" s="71"/>
    </row>
    <row r="146" spans="1:39" s="53" customFormat="1" ht="15" x14ac:dyDescent="0.25">
      <c r="A146" s="106"/>
      <c r="B146" s="75"/>
      <c r="C146" s="210" t="s">
        <v>155</v>
      </c>
      <c r="D146" s="210"/>
      <c r="E146" s="210"/>
      <c r="F146" s="105"/>
      <c r="G146" s="90"/>
      <c r="H146" s="90"/>
      <c r="I146" s="90"/>
      <c r="J146" s="103"/>
      <c r="K146" s="90"/>
      <c r="L146" s="102">
        <v>31.1</v>
      </c>
      <c r="M146" s="90"/>
      <c r="N146" s="107">
        <v>2056</v>
      </c>
      <c r="AF146" s="89"/>
      <c r="AG146" s="71"/>
      <c r="AH146" s="71"/>
      <c r="AK146" s="51" t="s">
        <v>155</v>
      </c>
      <c r="AM146" s="71"/>
    </row>
    <row r="147" spans="1:39" s="53" customFormat="1" ht="23.25" x14ac:dyDescent="0.25">
      <c r="A147" s="106"/>
      <c r="B147" s="75" t="s">
        <v>259</v>
      </c>
      <c r="C147" s="210" t="s">
        <v>258</v>
      </c>
      <c r="D147" s="210"/>
      <c r="E147" s="210"/>
      <c r="F147" s="105" t="s">
        <v>151</v>
      </c>
      <c r="G147" s="104">
        <v>102</v>
      </c>
      <c r="H147" s="90"/>
      <c r="I147" s="104">
        <v>102</v>
      </c>
      <c r="J147" s="103"/>
      <c r="K147" s="90"/>
      <c r="L147" s="102">
        <v>31.72</v>
      </c>
      <c r="M147" s="90"/>
      <c r="N147" s="107">
        <v>2097</v>
      </c>
      <c r="AF147" s="89"/>
      <c r="AG147" s="71"/>
      <c r="AH147" s="71"/>
      <c r="AK147" s="51" t="s">
        <v>258</v>
      </c>
      <c r="AM147" s="71"/>
    </row>
    <row r="148" spans="1:39" s="53" customFormat="1" ht="23.25" x14ac:dyDescent="0.25">
      <c r="A148" s="106"/>
      <c r="B148" s="75" t="s">
        <v>257</v>
      </c>
      <c r="C148" s="210" t="s">
        <v>256</v>
      </c>
      <c r="D148" s="210"/>
      <c r="E148" s="210"/>
      <c r="F148" s="105" t="s">
        <v>151</v>
      </c>
      <c r="G148" s="104">
        <v>51</v>
      </c>
      <c r="H148" s="90"/>
      <c r="I148" s="104">
        <v>51</v>
      </c>
      <c r="J148" s="103"/>
      <c r="K148" s="90"/>
      <c r="L148" s="102">
        <v>15.86</v>
      </c>
      <c r="M148" s="90"/>
      <c r="N148" s="107">
        <v>1049</v>
      </c>
      <c r="AF148" s="89"/>
      <c r="AG148" s="71"/>
      <c r="AH148" s="71"/>
      <c r="AK148" s="51" t="s">
        <v>256</v>
      </c>
      <c r="AM148" s="71"/>
    </row>
    <row r="149" spans="1:39" s="53" customFormat="1" ht="15" x14ac:dyDescent="0.25">
      <c r="A149" s="100"/>
      <c r="B149" s="99"/>
      <c r="C149" s="218" t="s">
        <v>149</v>
      </c>
      <c r="D149" s="218"/>
      <c r="E149" s="218"/>
      <c r="F149" s="98"/>
      <c r="G149" s="96"/>
      <c r="H149" s="96"/>
      <c r="I149" s="96"/>
      <c r="J149" s="97"/>
      <c r="K149" s="96"/>
      <c r="L149" s="95">
        <v>148.46</v>
      </c>
      <c r="M149" s="94"/>
      <c r="N149" s="93">
        <v>5917</v>
      </c>
      <c r="AF149" s="89"/>
      <c r="AG149" s="71"/>
      <c r="AH149" s="71"/>
      <c r="AM149" s="71" t="s">
        <v>149</v>
      </c>
    </row>
    <row r="150" spans="1:39" s="53" customFormat="1" ht="45.75" x14ac:dyDescent="0.25">
      <c r="A150" s="117" t="s">
        <v>479</v>
      </c>
      <c r="B150" s="116" t="s">
        <v>629</v>
      </c>
      <c r="C150" s="218" t="s">
        <v>628</v>
      </c>
      <c r="D150" s="218"/>
      <c r="E150" s="218"/>
      <c r="F150" s="98" t="s">
        <v>343</v>
      </c>
      <c r="G150" s="96"/>
      <c r="H150" s="96"/>
      <c r="I150" s="121">
        <v>0.02</v>
      </c>
      <c r="J150" s="97"/>
      <c r="K150" s="96"/>
      <c r="L150" s="97"/>
      <c r="M150" s="96"/>
      <c r="N150" s="114"/>
      <c r="AF150" s="89"/>
      <c r="AG150" s="71"/>
      <c r="AH150" s="71" t="s">
        <v>628</v>
      </c>
      <c r="AM150" s="71"/>
    </row>
    <row r="151" spans="1:39" s="53" customFormat="1" ht="15" x14ac:dyDescent="0.25">
      <c r="A151" s="111"/>
      <c r="B151" s="75" t="s">
        <v>82</v>
      </c>
      <c r="C151" s="210" t="s">
        <v>159</v>
      </c>
      <c r="D151" s="210"/>
      <c r="E151" s="210"/>
      <c r="F151" s="105"/>
      <c r="G151" s="90"/>
      <c r="H151" s="90"/>
      <c r="I151" s="90"/>
      <c r="J151" s="102">
        <v>190.26</v>
      </c>
      <c r="K151" s="90"/>
      <c r="L151" s="102">
        <v>3.81</v>
      </c>
      <c r="M151" s="113">
        <v>66.09</v>
      </c>
      <c r="N151" s="101">
        <v>252</v>
      </c>
      <c r="AF151" s="89"/>
      <c r="AG151" s="71"/>
      <c r="AH151" s="71"/>
      <c r="AJ151" s="51" t="s">
        <v>159</v>
      </c>
      <c r="AM151" s="71"/>
    </row>
    <row r="152" spans="1:39" s="53" customFormat="1" ht="15" x14ac:dyDescent="0.25">
      <c r="A152" s="111"/>
      <c r="B152" s="75" t="s">
        <v>184</v>
      </c>
      <c r="C152" s="210" t="s">
        <v>183</v>
      </c>
      <c r="D152" s="210"/>
      <c r="E152" s="210"/>
      <c r="F152" s="105"/>
      <c r="G152" s="90"/>
      <c r="H152" s="90"/>
      <c r="I152" s="90"/>
      <c r="J152" s="102">
        <v>72.64</v>
      </c>
      <c r="K152" s="90"/>
      <c r="L152" s="102">
        <v>1.45</v>
      </c>
      <c r="M152" s="113">
        <v>15.89</v>
      </c>
      <c r="N152" s="101">
        <v>23</v>
      </c>
      <c r="AF152" s="89"/>
      <c r="AG152" s="71"/>
      <c r="AH152" s="71"/>
      <c r="AJ152" s="51" t="s">
        <v>183</v>
      </c>
      <c r="AM152" s="71"/>
    </row>
    <row r="153" spans="1:39" s="53" customFormat="1" ht="15" x14ac:dyDescent="0.25">
      <c r="A153" s="111"/>
      <c r="B153" s="75" t="s">
        <v>203</v>
      </c>
      <c r="C153" s="210" t="s">
        <v>202</v>
      </c>
      <c r="D153" s="210"/>
      <c r="E153" s="210"/>
      <c r="F153" s="105"/>
      <c r="G153" s="90"/>
      <c r="H153" s="90"/>
      <c r="I153" s="90"/>
      <c r="J153" s="102">
        <v>5.0199999999999996</v>
      </c>
      <c r="K153" s="90"/>
      <c r="L153" s="102">
        <v>0.1</v>
      </c>
      <c r="M153" s="113">
        <v>66.09</v>
      </c>
      <c r="N153" s="101">
        <v>7</v>
      </c>
      <c r="AF153" s="89"/>
      <c r="AG153" s="71"/>
      <c r="AH153" s="71"/>
      <c r="AJ153" s="51" t="s">
        <v>202</v>
      </c>
      <c r="AM153" s="71"/>
    </row>
    <row r="154" spans="1:39" s="53" customFormat="1" ht="15" x14ac:dyDescent="0.25">
      <c r="A154" s="111"/>
      <c r="B154" s="75" t="s">
        <v>182</v>
      </c>
      <c r="C154" s="210" t="s">
        <v>181</v>
      </c>
      <c r="D154" s="210"/>
      <c r="E154" s="210"/>
      <c r="F154" s="105"/>
      <c r="G154" s="90"/>
      <c r="H154" s="90"/>
      <c r="I154" s="90"/>
      <c r="J154" s="102">
        <v>29.52</v>
      </c>
      <c r="K154" s="90"/>
      <c r="L154" s="102">
        <v>0.59</v>
      </c>
      <c r="M154" s="113">
        <v>5.18</v>
      </c>
      <c r="N154" s="101">
        <v>3</v>
      </c>
      <c r="AF154" s="89"/>
      <c r="AG154" s="71"/>
      <c r="AH154" s="71"/>
      <c r="AJ154" s="51" t="s">
        <v>181</v>
      </c>
      <c r="AM154" s="71"/>
    </row>
    <row r="155" spans="1:39" s="53" customFormat="1" ht="15" x14ac:dyDescent="0.25">
      <c r="A155" s="106"/>
      <c r="B155" s="75"/>
      <c r="C155" s="210" t="s">
        <v>157</v>
      </c>
      <c r="D155" s="210"/>
      <c r="E155" s="210"/>
      <c r="F155" s="105" t="s">
        <v>158</v>
      </c>
      <c r="G155" s="113">
        <v>20.239999999999998</v>
      </c>
      <c r="H155" s="90"/>
      <c r="I155" s="120">
        <v>0.40479999999999999</v>
      </c>
      <c r="J155" s="103"/>
      <c r="K155" s="90"/>
      <c r="L155" s="103"/>
      <c r="M155" s="90"/>
      <c r="N155" s="112"/>
      <c r="AF155" s="89"/>
      <c r="AG155" s="71"/>
      <c r="AH155" s="71"/>
      <c r="AK155" s="51" t="s">
        <v>157</v>
      </c>
      <c r="AM155" s="71"/>
    </row>
    <row r="156" spans="1:39" s="53" customFormat="1" ht="15" x14ac:dyDescent="0.25">
      <c r="A156" s="106"/>
      <c r="B156" s="75"/>
      <c r="C156" s="210" t="s">
        <v>201</v>
      </c>
      <c r="D156" s="210"/>
      <c r="E156" s="210"/>
      <c r="F156" s="105" t="s">
        <v>158</v>
      </c>
      <c r="G156" s="126">
        <v>0.4</v>
      </c>
      <c r="H156" s="90"/>
      <c r="I156" s="125">
        <v>8.0000000000000002E-3</v>
      </c>
      <c r="J156" s="103"/>
      <c r="K156" s="90"/>
      <c r="L156" s="103"/>
      <c r="M156" s="90"/>
      <c r="N156" s="112"/>
      <c r="AF156" s="89"/>
      <c r="AG156" s="71"/>
      <c r="AH156" s="71"/>
      <c r="AK156" s="51" t="s">
        <v>201</v>
      </c>
      <c r="AM156" s="71"/>
    </row>
    <row r="157" spans="1:39" s="53" customFormat="1" ht="15" x14ac:dyDescent="0.25">
      <c r="A157" s="111"/>
      <c r="B157" s="75"/>
      <c r="C157" s="219" t="s">
        <v>156</v>
      </c>
      <c r="D157" s="219"/>
      <c r="E157" s="219"/>
      <c r="F157" s="110"/>
      <c r="G157" s="94"/>
      <c r="H157" s="94"/>
      <c r="I157" s="94"/>
      <c r="J157" s="109">
        <v>292.42</v>
      </c>
      <c r="K157" s="94"/>
      <c r="L157" s="109">
        <v>5.85</v>
      </c>
      <c r="M157" s="94"/>
      <c r="N157" s="119">
        <v>278</v>
      </c>
      <c r="AF157" s="89"/>
      <c r="AG157" s="71"/>
      <c r="AH157" s="71"/>
      <c r="AL157" s="51" t="s">
        <v>156</v>
      </c>
      <c r="AM157" s="71"/>
    </row>
    <row r="158" spans="1:39" s="53" customFormat="1" ht="15" x14ac:dyDescent="0.25">
      <c r="A158" s="106"/>
      <c r="B158" s="75"/>
      <c r="C158" s="210" t="s">
        <v>155</v>
      </c>
      <c r="D158" s="210"/>
      <c r="E158" s="210"/>
      <c r="F158" s="105"/>
      <c r="G158" s="90"/>
      <c r="H158" s="90"/>
      <c r="I158" s="90"/>
      <c r="J158" s="103"/>
      <c r="K158" s="90"/>
      <c r="L158" s="102">
        <v>3.91</v>
      </c>
      <c r="M158" s="90"/>
      <c r="N158" s="101">
        <v>259</v>
      </c>
      <c r="AF158" s="89"/>
      <c r="AG158" s="71"/>
      <c r="AH158" s="71"/>
      <c r="AK158" s="51" t="s">
        <v>155</v>
      </c>
      <c r="AM158" s="71"/>
    </row>
    <row r="159" spans="1:39" s="53" customFormat="1" ht="23.25" x14ac:dyDescent="0.25">
      <c r="A159" s="106"/>
      <c r="B159" s="75" t="s">
        <v>259</v>
      </c>
      <c r="C159" s="210" t="s">
        <v>258</v>
      </c>
      <c r="D159" s="210"/>
      <c r="E159" s="210"/>
      <c r="F159" s="105" t="s">
        <v>151</v>
      </c>
      <c r="G159" s="104">
        <v>102</v>
      </c>
      <c r="H159" s="90"/>
      <c r="I159" s="104">
        <v>102</v>
      </c>
      <c r="J159" s="103"/>
      <c r="K159" s="90"/>
      <c r="L159" s="102">
        <v>3.99</v>
      </c>
      <c r="M159" s="90"/>
      <c r="N159" s="101">
        <v>264</v>
      </c>
      <c r="AF159" s="89"/>
      <c r="AG159" s="71"/>
      <c r="AH159" s="71"/>
      <c r="AK159" s="51" t="s">
        <v>258</v>
      </c>
      <c r="AM159" s="71"/>
    </row>
    <row r="160" spans="1:39" s="53" customFormat="1" ht="23.25" x14ac:dyDescent="0.25">
      <c r="A160" s="106"/>
      <c r="B160" s="75" t="s">
        <v>257</v>
      </c>
      <c r="C160" s="210" t="s">
        <v>256</v>
      </c>
      <c r="D160" s="210"/>
      <c r="E160" s="210"/>
      <c r="F160" s="105" t="s">
        <v>151</v>
      </c>
      <c r="G160" s="104">
        <v>51</v>
      </c>
      <c r="H160" s="90"/>
      <c r="I160" s="104">
        <v>51</v>
      </c>
      <c r="J160" s="103"/>
      <c r="K160" s="90"/>
      <c r="L160" s="102">
        <v>1.99</v>
      </c>
      <c r="M160" s="90"/>
      <c r="N160" s="101">
        <v>132</v>
      </c>
      <c r="AF160" s="89"/>
      <c r="AG160" s="71"/>
      <c r="AH160" s="71"/>
      <c r="AK160" s="51" t="s">
        <v>256</v>
      </c>
      <c r="AM160" s="71"/>
    </row>
    <row r="161" spans="1:39" s="53" customFormat="1" ht="15" x14ac:dyDescent="0.25">
      <c r="A161" s="100"/>
      <c r="B161" s="99"/>
      <c r="C161" s="218" t="s">
        <v>149</v>
      </c>
      <c r="D161" s="218"/>
      <c r="E161" s="218"/>
      <c r="F161" s="98"/>
      <c r="G161" s="96"/>
      <c r="H161" s="96"/>
      <c r="I161" s="96"/>
      <c r="J161" s="97"/>
      <c r="K161" s="96"/>
      <c r="L161" s="95">
        <v>11.83</v>
      </c>
      <c r="M161" s="94"/>
      <c r="N161" s="118">
        <v>674</v>
      </c>
      <c r="AF161" s="89"/>
      <c r="AG161" s="71"/>
      <c r="AH161" s="71"/>
      <c r="AM161" s="71" t="s">
        <v>149</v>
      </c>
    </row>
    <row r="162" spans="1:39" s="53" customFormat="1" ht="23.25" x14ac:dyDescent="0.25">
      <c r="A162" s="117" t="s">
        <v>627</v>
      </c>
      <c r="B162" s="116" t="s">
        <v>213</v>
      </c>
      <c r="C162" s="218" t="s">
        <v>611</v>
      </c>
      <c r="D162" s="218"/>
      <c r="E162" s="218"/>
      <c r="F162" s="98" t="s">
        <v>232</v>
      </c>
      <c r="G162" s="96"/>
      <c r="H162" s="96"/>
      <c r="I162" s="137">
        <v>2E-3</v>
      </c>
      <c r="J162" s="97"/>
      <c r="K162" s="96"/>
      <c r="L162" s="97"/>
      <c r="M162" s="121">
        <v>5.18</v>
      </c>
      <c r="N162" s="114"/>
      <c r="AF162" s="89"/>
      <c r="AG162" s="71"/>
      <c r="AH162" s="71" t="s">
        <v>611</v>
      </c>
      <c r="AM162" s="71"/>
    </row>
    <row r="163" spans="1:39" s="53" customFormat="1" ht="15" x14ac:dyDescent="0.25">
      <c r="A163" s="100"/>
      <c r="B163" s="99"/>
      <c r="C163" s="218" t="s">
        <v>149</v>
      </c>
      <c r="D163" s="218"/>
      <c r="E163" s="218"/>
      <c r="F163" s="98"/>
      <c r="G163" s="96"/>
      <c r="H163" s="96"/>
      <c r="I163" s="96"/>
      <c r="J163" s="97"/>
      <c r="K163" s="96"/>
      <c r="L163" s="95">
        <v>0</v>
      </c>
      <c r="M163" s="94"/>
      <c r="N163" s="118">
        <v>0</v>
      </c>
      <c r="AF163" s="89"/>
      <c r="AG163" s="71"/>
      <c r="AH163" s="71"/>
      <c r="AM163" s="71" t="s">
        <v>149</v>
      </c>
    </row>
    <row r="164" spans="1:39" s="53" customFormat="1" ht="15" x14ac:dyDescent="0.25">
      <c r="A164" s="215" t="s">
        <v>626</v>
      </c>
      <c r="B164" s="216"/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7"/>
      <c r="AF164" s="89"/>
      <c r="AG164" s="71" t="s">
        <v>626</v>
      </c>
      <c r="AH164" s="71"/>
      <c r="AM164" s="71"/>
    </row>
    <row r="165" spans="1:39" s="53" customFormat="1" ht="34.5" x14ac:dyDescent="0.25">
      <c r="A165" s="117" t="s">
        <v>475</v>
      </c>
      <c r="B165" s="116" t="s">
        <v>209</v>
      </c>
      <c r="C165" s="218" t="s">
        <v>208</v>
      </c>
      <c r="D165" s="218"/>
      <c r="E165" s="218"/>
      <c r="F165" s="98" t="s">
        <v>195</v>
      </c>
      <c r="G165" s="96"/>
      <c r="H165" s="96"/>
      <c r="I165" s="124">
        <v>7.2900000000000006E-2</v>
      </c>
      <c r="J165" s="97"/>
      <c r="K165" s="96"/>
      <c r="L165" s="97"/>
      <c r="M165" s="96"/>
      <c r="N165" s="114"/>
      <c r="AF165" s="89"/>
      <c r="AG165" s="71"/>
      <c r="AH165" s="71" t="s">
        <v>208</v>
      </c>
      <c r="AM165" s="71"/>
    </row>
    <row r="166" spans="1:39" s="53" customFormat="1" ht="22.5" x14ac:dyDescent="0.25">
      <c r="A166" s="127"/>
      <c r="B166" s="75" t="s">
        <v>186</v>
      </c>
      <c r="C166" s="208" t="s">
        <v>185</v>
      </c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9"/>
      <c r="AF166" s="89"/>
      <c r="AG166" s="71"/>
      <c r="AH166" s="71"/>
      <c r="AI166" s="51" t="s">
        <v>185</v>
      </c>
      <c r="AM166" s="71"/>
    </row>
    <row r="167" spans="1:39" s="53" customFormat="1" ht="15" x14ac:dyDescent="0.25">
      <c r="A167" s="111"/>
      <c r="B167" s="75" t="s">
        <v>82</v>
      </c>
      <c r="C167" s="210" t="s">
        <v>159</v>
      </c>
      <c r="D167" s="210"/>
      <c r="E167" s="210"/>
      <c r="F167" s="105"/>
      <c r="G167" s="90"/>
      <c r="H167" s="90"/>
      <c r="I167" s="90"/>
      <c r="J167" s="132">
        <v>1201.2</v>
      </c>
      <c r="K167" s="113">
        <v>1.1499999999999999</v>
      </c>
      <c r="L167" s="102">
        <v>100.7</v>
      </c>
      <c r="M167" s="113">
        <v>66.09</v>
      </c>
      <c r="N167" s="107">
        <v>6655</v>
      </c>
      <c r="AF167" s="89"/>
      <c r="AG167" s="71"/>
      <c r="AH167" s="71"/>
      <c r="AJ167" s="51" t="s">
        <v>159</v>
      </c>
      <c r="AM167" s="71"/>
    </row>
    <row r="168" spans="1:39" s="53" customFormat="1" ht="15" x14ac:dyDescent="0.25">
      <c r="A168" s="106"/>
      <c r="B168" s="75"/>
      <c r="C168" s="210" t="s">
        <v>157</v>
      </c>
      <c r="D168" s="210"/>
      <c r="E168" s="210"/>
      <c r="F168" s="105" t="s">
        <v>158</v>
      </c>
      <c r="G168" s="104">
        <v>154</v>
      </c>
      <c r="H168" s="113">
        <v>1.1499999999999999</v>
      </c>
      <c r="I168" s="131">
        <v>12.910589999999999</v>
      </c>
      <c r="J168" s="103"/>
      <c r="K168" s="90"/>
      <c r="L168" s="103"/>
      <c r="M168" s="90"/>
      <c r="N168" s="112"/>
      <c r="AF168" s="89"/>
      <c r="AG168" s="71"/>
      <c r="AH168" s="71"/>
      <c r="AK168" s="51" t="s">
        <v>157</v>
      </c>
      <c r="AM168" s="71"/>
    </row>
    <row r="169" spans="1:39" s="53" customFormat="1" ht="15" x14ac:dyDescent="0.25">
      <c r="A169" s="111"/>
      <c r="B169" s="75"/>
      <c r="C169" s="219" t="s">
        <v>156</v>
      </c>
      <c r="D169" s="219"/>
      <c r="E169" s="219"/>
      <c r="F169" s="110"/>
      <c r="G169" s="94"/>
      <c r="H169" s="94"/>
      <c r="I169" s="94"/>
      <c r="J169" s="130">
        <v>1201.2</v>
      </c>
      <c r="K169" s="94"/>
      <c r="L169" s="109">
        <v>100.7</v>
      </c>
      <c r="M169" s="94"/>
      <c r="N169" s="108">
        <v>6655</v>
      </c>
      <c r="AF169" s="89"/>
      <c r="AG169" s="71"/>
      <c r="AH169" s="71"/>
      <c r="AL169" s="51" t="s">
        <v>156</v>
      </c>
      <c r="AM169" s="71"/>
    </row>
    <row r="170" spans="1:39" s="53" customFormat="1" ht="15" x14ac:dyDescent="0.25">
      <c r="A170" s="106"/>
      <c r="B170" s="75"/>
      <c r="C170" s="210" t="s">
        <v>155</v>
      </c>
      <c r="D170" s="210"/>
      <c r="E170" s="210"/>
      <c r="F170" s="105"/>
      <c r="G170" s="90"/>
      <c r="H170" s="90"/>
      <c r="I170" s="90"/>
      <c r="J170" s="103"/>
      <c r="K170" s="90"/>
      <c r="L170" s="102">
        <v>100.7</v>
      </c>
      <c r="M170" s="90"/>
      <c r="N170" s="107">
        <v>6655</v>
      </c>
      <c r="AF170" s="89"/>
      <c r="AG170" s="71"/>
      <c r="AH170" s="71"/>
      <c r="AK170" s="51" t="s">
        <v>155</v>
      </c>
      <c r="AM170" s="71"/>
    </row>
    <row r="171" spans="1:39" s="53" customFormat="1" ht="23.25" x14ac:dyDescent="0.25">
      <c r="A171" s="106"/>
      <c r="B171" s="75" t="s">
        <v>193</v>
      </c>
      <c r="C171" s="210" t="s">
        <v>192</v>
      </c>
      <c r="D171" s="210"/>
      <c r="E171" s="210"/>
      <c r="F171" s="105" t="s">
        <v>151</v>
      </c>
      <c r="G171" s="104">
        <v>93</v>
      </c>
      <c r="H171" s="90"/>
      <c r="I171" s="104">
        <v>93</v>
      </c>
      <c r="J171" s="103"/>
      <c r="K171" s="90"/>
      <c r="L171" s="102">
        <v>93.65</v>
      </c>
      <c r="M171" s="90"/>
      <c r="N171" s="107">
        <v>6189</v>
      </c>
      <c r="AF171" s="89"/>
      <c r="AG171" s="71"/>
      <c r="AH171" s="71"/>
      <c r="AK171" s="51" t="s">
        <v>192</v>
      </c>
      <c r="AM171" s="71"/>
    </row>
    <row r="172" spans="1:39" s="53" customFormat="1" ht="23.25" x14ac:dyDescent="0.25">
      <c r="A172" s="106"/>
      <c r="B172" s="75" t="s">
        <v>191</v>
      </c>
      <c r="C172" s="210" t="s">
        <v>190</v>
      </c>
      <c r="D172" s="210"/>
      <c r="E172" s="210"/>
      <c r="F172" s="105" t="s">
        <v>151</v>
      </c>
      <c r="G172" s="104">
        <v>40</v>
      </c>
      <c r="H172" s="90"/>
      <c r="I172" s="104">
        <v>40</v>
      </c>
      <c r="J172" s="103"/>
      <c r="K172" s="90"/>
      <c r="L172" s="102">
        <v>40.28</v>
      </c>
      <c r="M172" s="90"/>
      <c r="N172" s="107">
        <v>2662</v>
      </c>
      <c r="AF172" s="89"/>
      <c r="AG172" s="71"/>
      <c r="AH172" s="71"/>
      <c r="AK172" s="51" t="s">
        <v>190</v>
      </c>
      <c r="AM172" s="71"/>
    </row>
    <row r="173" spans="1:39" s="53" customFormat="1" ht="15" x14ac:dyDescent="0.25">
      <c r="A173" s="100"/>
      <c r="B173" s="99"/>
      <c r="C173" s="218" t="s">
        <v>149</v>
      </c>
      <c r="D173" s="218"/>
      <c r="E173" s="218"/>
      <c r="F173" s="98"/>
      <c r="G173" s="96"/>
      <c r="H173" s="96"/>
      <c r="I173" s="96"/>
      <c r="J173" s="97"/>
      <c r="K173" s="96"/>
      <c r="L173" s="95">
        <v>234.63</v>
      </c>
      <c r="M173" s="94"/>
      <c r="N173" s="93">
        <v>15506</v>
      </c>
      <c r="AF173" s="89"/>
      <c r="AG173" s="71"/>
      <c r="AH173" s="71"/>
      <c r="AM173" s="71" t="s">
        <v>149</v>
      </c>
    </row>
    <row r="174" spans="1:39" s="53" customFormat="1" ht="23.25" x14ac:dyDescent="0.25">
      <c r="A174" s="117" t="s">
        <v>625</v>
      </c>
      <c r="B174" s="116" t="s">
        <v>624</v>
      </c>
      <c r="C174" s="218" t="s">
        <v>623</v>
      </c>
      <c r="D174" s="218"/>
      <c r="E174" s="218"/>
      <c r="F174" s="98" t="s">
        <v>343</v>
      </c>
      <c r="G174" s="96"/>
      <c r="H174" s="96"/>
      <c r="I174" s="121">
        <v>0.41</v>
      </c>
      <c r="J174" s="97"/>
      <c r="K174" s="96"/>
      <c r="L174" s="97"/>
      <c r="M174" s="96"/>
      <c r="N174" s="114"/>
      <c r="AF174" s="89"/>
      <c r="AG174" s="71"/>
      <c r="AH174" s="71" t="s">
        <v>623</v>
      </c>
      <c r="AM174" s="71"/>
    </row>
    <row r="175" spans="1:39" s="53" customFormat="1" ht="22.5" x14ac:dyDescent="0.25">
      <c r="A175" s="127"/>
      <c r="B175" s="75" t="s">
        <v>186</v>
      </c>
      <c r="C175" s="208" t="s">
        <v>185</v>
      </c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9"/>
      <c r="AF175" s="89"/>
      <c r="AG175" s="71"/>
      <c r="AH175" s="71"/>
      <c r="AI175" s="51" t="s">
        <v>185</v>
      </c>
      <c r="AM175" s="71"/>
    </row>
    <row r="176" spans="1:39" s="53" customFormat="1" ht="15" x14ac:dyDescent="0.25">
      <c r="A176" s="111"/>
      <c r="B176" s="75" t="s">
        <v>82</v>
      </c>
      <c r="C176" s="210" t="s">
        <v>159</v>
      </c>
      <c r="D176" s="210"/>
      <c r="E176" s="210"/>
      <c r="F176" s="105"/>
      <c r="G176" s="90"/>
      <c r="H176" s="90"/>
      <c r="I176" s="90"/>
      <c r="J176" s="102">
        <v>49.82</v>
      </c>
      <c r="K176" s="113">
        <v>1.1499999999999999</v>
      </c>
      <c r="L176" s="102">
        <v>23.49</v>
      </c>
      <c r="M176" s="113">
        <v>66.09</v>
      </c>
      <c r="N176" s="107">
        <v>1552</v>
      </c>
      <c r="AF176" s="89"/>
      <c r="AG176" s="71"/>
      <c r="AH176" s="71"/>
      <c r="AJ176" s="51" t="s">
        <v>159</v>
      </c>
      <c r="AM176" s="71"/>
    </row>
    <row r="177" spans="1:39" s="53" customFormat="1" ht="15" x14ac:dyDescent="0.25">
      <c r="A177" s="111"/>
      <c r="B177" s="75" t="s">
        <v>184</v>
      </c>
      <c r="C177" s="210" t="s">
        <v>183</v>
      </c>
      <c r="D177" s="210"/>
      <c r="E177" s="210"/>
      <c r="F177" s="105"/>
      <c r="G177" s="90"/>
      <c r="H177" s="90"/>
      <c r="I177" s="90"/>
      <c r="J177" s="102">
        <v>256.27</v>
      </c>
      <c r="K177" s="113">
        <v>1.1499999999999999</v>
      </c>
      <c r="L177" s="102">
        <v>120.83</v>
      </c>
      <c r="M177" s="113">
        <v>15.89</v>
      </c>
      <c r="N177" s="107">
        <v>1920</v>
      </c>
      <c r="AF177" s="89"/>
      <c r="AG177" s="71"/>
      <c r="AH177" s="71"/>
      <c r="AJ177" s="51" t="s">
        <v>183</v>
      </c>
      <c r="AM177" s="71"/>
    </row>
    <row r="178" spans="1:39" s="53" customFormat="1" ht="15" x14ac:dyDescent="0.25">
      <c r="A178" s="111"/>
      <c r="B178" s="75" t="s">
        <v>203</v>
      </c>
      <c r="C178" s="210" t="s">
        <v>202</v>
      </c>
      <c r="D178" s="210"/>
      <c r="E178" s="210"/>
      <c r="F178" s="105"/>
      <c r="G178" s="90"/>
      <c r="H178" s="90"/>
      <c r="I178" s="90"/>
      <c r="J178" s="102">
        <v>45.24</v>
      </c>
      <c r="K178" s="113">
        <v>1.1499999999999999</v>
      </c>
      <c r="L178" s="102">
        <v>21.33</v>
      </c>
      <c r="M178" s="113">
        <v>66.09</v>
      </c>
      <c r="N178" s="107">
        <v>1410</v>
      </c>
      <c r="AF178" s="89"/>
      <c r="AG178" s="71"/>
      <c r="AH178" s="71"/>
      <c r="AJ178" s="51" t="s">
        <v>202</v>
      </c>
      <c r="AM178" s="71"/>
    </row>
    <row r="179" spans="1:39" s="53" customFormat="1" ht="15" x14ac:dyDescent="0.25">
      <c r="A179" s="111"/>
      <c r="B179" s="75" t="s">
        <v>182</v>
      </c>
      <c r="C179" s="210" t="s">
        <v>181</v>
      </c>
      <c r="D179" s="210"/>
      <c r="E179" s="210"/>
      <c r="F179" s="105"/>
      <c r="G179" s="90"/>
      <c r="H179" s="90"/>
      <c r="I179" s="90"/>
      <c r="J179" s="102">
        <v>1</v>
      </c>
      <c r="K179" s="90"/>
      <c r="L179" s="102">
        <v>0.41</v>
      </c>
      <c r="M179" s="113">
        <v>5.18</v>
      </c>
      <c r="N179" s="101">
        <v>2</v>
      </c>
      <c r="AF179" s="89"/>
      <c r="AG179" s="71"/>
      <c r="AH179" s="71"/>
      <c r="AJ179" s="51" t="s">
        <v>181</v>
      </c>
      <c r="AM179" s="71"/>
    </row>
    <row r="180" spans="1:39" s="53" customFormat="1" ht="15" x14ac:dyDescent="0.25">
      <c r="A180" s="106"/>
      <c r="B180" s="75"/>
      <c r="C180" s="210" t="s">
        <v>157</v>
      </c>
      <c r="D180" s="210"/>
      <c r="E180" s="210"/>
      <c r="F180" s="105" t="s">
        <v>158</v>
      </c>
      <c r="G180" s="126">
        <v>5.3</v>
      </c>
      <c r="H180" s="113">
        <v>1.1499999999999999</v>
      </c>
      <c r="I180" s="131">
        <v>2.4989499999999998</v>
      </c>
      <c r="J180" s="103"/>
      <c r="K180" s="90"/>
      <c r="L180" s="103"/>
      <c r="M180" s="90"/>
      <c r="N180" s="112"/>
      <c r="AF180" s="89"/>
      <c r="AG180" s="71"/>
      <c r="AH180" s="71"/>
      <c r="AK180" s="51" t="s">
        <v>157</v>
      </c>
      <c r="AM180" s="71"/>
    </row>
    <row r="181" spans="1:39" s="53" customFormat="1" ht="15" x14ac:dyDescent="0.25">
      <c r="A181" s="106"/>
      <c r="B181" s="75"/>
      <c r="C181" s="210" t="s">
        <v>201</v>
      </c>
      <c r="D181" s="210"/>
      <c r="E181" s="210"/>
      <c r="F181" s="105" t="s">
        <v>158</v>
      </c>
      <c r="G181" s="126">
        <v>3.9</v>
      </c>
      <c r="H181" s="113">
        <v>1.1499999999999999</v>
      </c>
      <c r="I181" s="131">
        <v>1.8388500000000001</v>
      </c>
      <c r="J181" s="103"/>
      <c r="K181" s="90"/>
      <c r="L181" s="103"/>
      <c r="M181" s="90"/>
      <c r="N181" s="112"/>
      <c r="AF181" s="89"/>
      <c r="AG181" s="71"/>
      <c r="AH181" s="71"/>
      <c r="AK181" s="51" t="s">
        <v>201</v>
      </c>
      <c r="AM181" s="71"/>
    </row>
    <row r="182" spans="1:39" s="53" customFormat="1" ht="15" x14ac:dyDescent="0.25">
      <c r="A182" s="111"/>
      <c r="B182" s="75"/>
      <c r="C182" s="219" t="s">
        <v>156</v>
      </c>
      <c r="D182" s="219"/>
      <c r="E182" s="219"/>
      <c r="F182" s="110"/>
      <c r="G182" s="94"/>
      <c r="H182" s="94"/>
      <c r="I182" s="94"/>
      <c r="J182" s="109">
        <v>307.08999999999997</v>
      </c>
      <c r="K182" s="94"/>
      <c r="L182" s="109">
        <v>144.72999999999999</v>
      </c>
      <c r="M182" s="94"/>
      <c r="N182" s="108">
        <v>3474</v>
      </c>
      <c r="AF182" s="89"/>
      <c r="AG182" s="71"/>
      <c r="AH182" s="71"/>
      <c r="AL182" s="51" t="s">
        <v>156</v>
      </c>
      <c r="AM182" s="71"/>
    </row>
    <row r="183" spans="1:39" s="53" customFormat="1" ht="15" x14ac:dyDescent="0.25">
      <c r="A183" s="106"/>
      <c r="B183" s="75"/>
      <c r="C183" s="210" t="s">
        <v>155</v>
      </c>
      <c r="D183" s="210"/>
      <c r="E183" s="210"/>
      <c r="F183" s="105"/>
      <c r="G183" s="90"/>
      <c r="H183" s="90"/>
      <c r="I183" s="90"/>
      <c r="J183" s="103"/>
      <c r="K183" s="90"/>
      <c r="L183" s="102">
        <v>44.82</v>
      </c>
      <c r="M183" s="90"/>
      <c r="N183" s="107">
        <v>2962</v>
      </c>
      <c r="AF183" s="89"/>
      <c r="AG183" s="71"/>
      <c r="AH183" s="71"/>
      <c r="AK183" s="51" t="s">
        <v>155</v>
      </c>
      <c r="AM183" s="71"/>
    </row>
    <row r="184" spans="1:39" s="53" customFormat="1" ht="23.25" x14ac:dyDescent="0.25">
      <c r="A184" s="106"/>
      <c r="B184" s="75" t="s">
        <v>259</v>
      </c>
      <c r="C184" s="210" t="s">
        <v>258</v>
      </c>
      <c r="D184" s="210"/>
      <c r="E184" s="210"/>
      <c r="F184" s="105" t="s">
        <v>151</v>
      </c>
      <c r="G184" s="104">
        <v>102</v>
      </c>
      <c r="H184" s="90"/>
      <c r="I184" s="104">
        <v>102</v>
      </c>
      <c r="J184" s="103"/>
      <c r="K184" s="90"/>
      <c r="L184" s="102">
        <v>45.72</v>
      </c>
      <c r="M184" s="90"/>
      <c r="N184" s="107">
        <v>3021</v>
      </c>
      <c r="AF184" s="89"/>
      <c r="AG184" s="71"/>
      <c r="AH184" s="71"/>
      <c r="AK184" s="51" t="s">
        <v>258</v>
      </c>
      <c r="AM184" s="71"/>
    </row>
    <row r="185" spans="1:39" s="53" customFormat="1" ht="23.25" x14ac:dyDescent="0.25">
      <c r="A185" s="106"/>
      <c r="B185" s="75" t="s">
        <v>257</v>
      </c>
      <c r="C185" s="210" t="s">
        <v>256</v>
      </c>
      <c r="D185" s="210"/>
      <c r="E185" s="210"/>
      <c r="F185" s="105" t="s">
        <v>151</v>
      </c>
      <c r="G185" s="104">
        <v>51</v>
      </c>
      <c r="H185" s="90"/>
      <c r="I185" s="104">
        <v>51</v>
      </c>
      <c r="J185" s="103"/>
      <c r="K185" s="90"/>
      <c r="L185" s="102">
        <v>22.86</v>
      </c>
      <c r="M185" s="90"/>
      <c r="N185" s="107">
        <v>1511</v>
      </c>
      <c r="AF185" s="89"/>
      <c r="AG185" s="71"/>
      <c r="AH185" s="71"/>
      <c r="AK185" s="51" t="s">
        <v>256</v>
      </c>
      <c r="AM185" s="71"/>
    </row>
    <row r="186" spans="1:39" s="53" customFormat="1" ht="15" x14ac:dyDescent="0.25">
      <c r="A186" s="100"/>
      <c r="B186" s="99"/>
      <c r="C186" s="218" t="s">
        <v>149</v>
      </c>
      <c r="D186" s="218"/>
      <c r="E186" s="218"/>
      <c r="F186" s="98"/>
      <c r="G186" s="96"/>
      <c r="H186" s="96"/>
      <c r="I186" s="96"/>
      <c r="J186" s="97"/>
      <c r="K186" s="96"/>
      <c r="L186" s="95">
        <v>213.31</v>
      </c>
      <c r="M186" s="94"/>
      <c r="N186" s="93">
        <v>8006</v>
      </c>
      <c r="AF186" s="89"/>
      <c r="AG186" s="71"/>
      <c r="AH186" s="71"/>
      <c r="AM186" s="71" t="s">
        <v>149</v>
      </c>
    </row>
    <row r="187" spans="1:39" s="53" customFormat="1" ht="34.5" x14ac:dyDescent="0.25">
      <c r="A187" s="117" t="s">
        <v>471</v>
      </c>
      <c r="B187" s="116" t="s">
        <v>622</v>
      </c>
      <c r="C187" s="218" t="s">
        <v>621</v>
      </c>
      <c r="D187" s="218"/>
      <c r="E187" s="218"/>
      <c r="F187" s="98" t="s">
        <v>291</v>
      </c>
      <c r="G187" s="96"/>
      <c r="H187" s="96"/>
      <c r="I187" s="121">
        <v>2.83</v>
      </c>
      <c r="J187" s="95">
        <v>55.26</v>
      </c>
      <c r="K187" s="96"/>
      <c r="L187" s="95">
        <v>156.38999999999999</v>
      </c>
      <c r="M187" s="121">
        <v>5.18</v>
      </c>
      <c r="N187" s="118">
        <v>810</v>
      </c>
      <c r="AF187" s="89"/>
      <c r="AG187" s="71"/>
      <c r="AH187" s="71" t="s">
        <v>621</v>
      </c>
      <c r="AM187" s="71"/>
    </row>
    <row r="188" spans="1:39" s="53" customFormat="1" ht="15" x14ac:dyDescent="0.25">
      <c r="A188" s="100"/>
      <c r="B188" s="99"/>
      <c r="C188" s="218" t="s">
        <v>149</v>
      </c>
      <c r="D188" s="218"/>
      <c r="E188" s="218"/>
      <c r="F188" s="98"/>
      <c r="G188" s="96"/>
      <c r="H188" s="96"/>
      <c r="I188" s="96"/>
      <c r="J188" s="97"/>
      <c r="K188" s="96"/>
      <c r="L188" s="95">
        <v>156.38999999999999</v>
      </c>
      <c r="M188" s="94"/>
      <c r="N188" s="118">
        <v>810</v>
      </c>
      <c r="AF188" s="89"/>
      <c r="AG188" s="71"/>
      <c r="AH188" s="71"/>
      <c r="AM188" s="71" t="s">
        <v>149</v>
      </c>
    </row>
    <row r="189" spans="1:39" s="53" customFormat="1" ht="23.25" x14ac:dyDescent="0.25">
      <c r="A189" s="117" t="s">
        <v>470</v>
      </c>
      <c r="B189" s="116" t="s">
        <v>620</v>
      </c>
      <c r="C189" s="218" t="s">
        <v>619</v>
      </c>
      <c r="D189" s="218"/>
      <c r="E189" s="218"/>
      <c r="F189" s="98" t="s">
        <v>343</v>
      </c>
      <c r="G189" s="96"/>
      <c r="H189" s="96"/>
      <c r="I189" s="121">
        <v>0.41</v>
      </c>
      <c r="J189" s="97"/>
      <c r="K189" s="96"/>
      <c r="L189" s="97"/>
      <c r="M189" s="96"/>
      <c r="N189" s="114"/>
      <c r="AF189" s="89"/>
      <c r="AG189" s="71"/>
      <c r="AH189" s="71" t="s">
        <v>619</v>
      </c>
      <c r="AM189" s="71"/>
    </row>
    <row r="190" spans="1:39" s="53" customFormat="1" ht="22.5" x14ac:dyDescent="0.25">
      <c r="A190" s="127"/>
      <c r="B190" s="75" t="s">
        <v>186</v>
      </c>
      <c r="C190" s="208" t="s">
        <v>185</v>
      </c>
      <c r="D190" s="208"/>
      <c r="E190" s="208"/>
      <c r="F190" s="208"/>
      <c r="G190" s="208"/>
      <c r="H190" s="208"/>
      <c r="I190" s="208"/>
      <c r="J190" s="208"/>
      <c r="K190" s="208"/>
      <c r="L190" s="208"/>
      <c r="M190" s="208"/>
      <c r="N190" s="209"/>
      <c r="AF190" s="89"/>
      <c r="AG190" s="71"/>
      <c r="AH190" s="71"/>
      <c r="AI190" s="51" t="s">
        <v>185</v>
      </c>
      <c r="AM190" s="71"/>
    </row>
    <row r="191" spans="1:39" s="53" customFormat="1" ht="15" x14ac:dyDescent="0.25">
      <c r="A191" s="111"/>
      <c r="B191" s="75" t="s">
        <v>82</v>
      </c>
      <c r="C191" s="210" t="s">
        <v>159</v>
      </c>
      <c r="D191" s="210"/>
      <c r="E191" s="210"/>
      <c r="F191" s="105"/>
      <c r="G191" s="90"/>
      <c r="H191" s="90"/>
      <c r="I191" s="90"/>
      <c r="J191" s="102">
        <v>53.96</v>
      </c>
      <c r="K191" s="113">
        <v>1.1499999999999999</v>
      </c>
      <c r="L191" s="102">
        <v>25.44</v>
      </c>
      <c r="M191" s="113">
        <v>66.09</v>
      </c>
      <c r="N191" s="107">
        <v>1681</v>
      </c>
      <c r="AF191" s="89"/>
      <c r="AG191" s="71"/>
      <c r="AH191" s="71"/>
      <c r="AJ191" s="51" t="s">
        <v>159</v>
      </c>
      <c r="AM191" s="71"/>
    </row>
    <row r="192" spans="1:39" s="53" customFormat="1" ht="15" x14ac:dyDescent="0.25">
      <c r="A192" s="111"/>
      <c r="B192" s="75" t="s">
        <v>184</v>
      </c>
      <c r="C192" s="210" t="s">
        <v>183</v>
      </c>
      <c r="D192" s="210"/>
      <c r="E192" s="210"/>
      <c r="F192" s="105"/>
      <c r="G192" s="90"/>
      <c r="H192" s="90"/>
      <c r="I192" s="90"/>
      <c r="J192" s="102">
        <v>347.73</v>
      </c>
      <c r="K192" s="113">
        <v>1.1499999999999999</v>
      </c>
      <c r="L192" s="102">
        <v>163.95</v>
      </c>
      <c r="M192" s="113">
        <v>15.89</v>
      </c>
      <c r="N192" s="107">
        <v>2605</v>
      </c>
      <c r="AF192" s="89"/>
      <c r="AG192" s="71"/>
      <c r="AH192" s="71"/>
      <c r="AJ192" s="51" t="s">
        <v>183</v>
      </c>
      <c r="AM192" s="71"/>
    </row>
    <row r="193" spans="1:39" s="53" customFormat="1" ht="15" x14ac:dyDescent="0.25">
      <c r="A193" s="111"/>
      <c r="B193" s="75" t="s">
        <v>203</v>
      </c>
      <c r="C193" s="210" t="s">
        <v>202</v>
      </c>
      <c r="D193" s="210"/>
      <c r="E193" s="210"/>
      <c r="F193" s="105"/>
      <c r="G193" s="90"/>
      <c r="H193" s="90"/>
      <c r="I193" s="90"/>
      <c r="J193" s="102">
        <v>48.19</v>
      </c>
      <c r="K193" s="113">
        <v>1.1499999999999999</v>
      </c>
      <c r="L193" s="102">
        <v>22.72</v>
      </c>
      <c r="M193" s="113">
        <v>66.09</v>
      </c>
      <c r="N193" s="107">
        <v>1502</v>
      </c>
      <c r="AF193" s="89"/>
      <c r="AG193" s="71"/>
      <c r="AH193" s="71"/>
      <c r="AJ193" s="51" t="s">
        <v>202</v>
      </c>
      <c r="AM193" s="71"/>
    </row>
    <row r="194" spans="1:39" s="53" customFormat="1" ht="15" x14ac:dyDescent="0.25">
      <c r="A194" s="111"/>
      <c r="B194" s="75" t="s">
        <v>182</v>
      </c>
      <c r="C194" s="210" t="s">
        <v>181</v>
      </c>
      <c r="D194" s="210"/>
      <c r="E194" s="210"/>
      <c r="F194" s="105"/>
      <c r="G194" s="90"/>
      <c r="H194" s="90"/>
      <c r="I194" s="90"/>
      <c r="J194" s="102">
        <v>1.08</v>
      </c>
      <c r="K194" s="90"/>
      <c r="L194" s="102">
        <v>0.44</v>
      </c>
      <c r="M194" s="113">
        <v>5.18</v>
      </c>
      <c r="N194" s="101">
        <v>2</v>
      </c>
      <c r="AF194" s="89"/>
      <c r="AG194" s="71"/>
      <c r="AH194" s="71"/>
      <c r="AJ194" s="51" t="s">
        <v>181</v>
      </c>
      <c r="AM194" s="71"/>
    </row>
    <row r="195" spans="1:39" s="53" customFormat="1" ht="15" x14ac:dyDescent="0.25">
      <c r="A195" s="106"/>
      <c r="B195" s="75"/>
      <c r="C195" s="210" t="s">
        <v>157</v>
      </c>
      <c r="D195" s="210"/>
      <c r="E195" s="210"/>
      <c r="F195" s="105" t="s">
        <v>158</v>
      </c>
      <c r="G195" s="113">
        <v>5.74</v>
      </c>
      <c r="H195" s="113">
        <v>1.1499999999999999</v>
      </c>
      <c r="I195" s="131">
        <v>2.70641</v>
      </c>
      <c r="J195" s="103"/>
      <c r="K195" s="90"/>
      <c r="L195" s="103"/>
      <c r="M195" s="90"/>
      <c r="N195" s="112"/>
      <c r="AF195" s="89"/>
      <c r="AG195" s="71"/>
      <c r="AH195" s="71"/>
      <c r="AK195" s="51" t="s">
        <v>157</v>
      </c>
      <c r="AM195" s="71"/>
    </row>
    <row r="196" spans="1:39" s="53" customFormat="1" ht="15" x14ac:dyDescent="0.25">
      <c r="A196" s="106"/>
      <c r="B196" s="75"/>
      <c r="C196" s="210" t="s">
        <v>201</v>
      </c>
      <c r="D196" s="210"/>
      <c r="E196" s="210"/>
      <c r="F196" s="105" t="s">
        <v>158</v>
      </c>
      <c r="G196" s="113">
        <v>3.84</v>
      </c>
      <c r="H196" s="113">
        <v>1.1499999999999999</v>
      </c>
      <c r="I196" s="131">
        <v>1.8105599999999999</v>
      </c>
      <c r="J196" s="103"/>
      <c r="K196" s="90"/>
      <c r="L196" s="103"/>
      <c r="M196" s="90"/>
      <c r="N196" s="112"/>
      <c r="AF196" s="89"/>
      <c r="AG196" s="71"/>
      <c r="AH196" s="71"/>
      <c r="AK196" s="51" t="s">
        <v>201</v>
      </c>
      <c r="AM196" s="71"/>
    </row>
    <row r="197" spans="1:39" s="53" customFormat="1" ht="15" x14ac:dyDescent="0.25">
      <c r="A197" s="111"/>
      <c r="B197" s="75"/>
      <c r="C197" s="219" t="s">
        <v>156</v>
      </c>
      <c r="D197" s="219"/>
      <c r="E197" s="219"/>
      <c r="F197" s="110"/>
      <c r="G197" s="94"/>
      <c r="H197" s="94"/>
      <c r="I197" s="94"/>
      <c r="J197" s="109">
        <v>402.77</v>
      </c>
      <c r="K197" s="94"/>
      <c r="L197" s="109">
        <v>189.83</v>
      </c>
      <c r="M197" s="94"/>
      <c r="N197" s="108">
        <v>4288</v>
      </c>
      <c r="AF197" s="89"/>
      <c r="AG197" s="71"/>
      <c r="AH197" s="71"/>
      <c r="AL197" s="51" t="s">
        <v>156</v>
      </c>
      <c r="AM197" s="71"/>
    </row>
    <row r="198" spans="1:39" s="53" customFormat="1" ht="15" x14ac:dyDescent="0.25">
      <c r="A198" s="106"/>
      <c r="B198" s="75"/>
      <c r="C198" s="210" t="s">
        <v>155</v>
      </c>
      <c r="D198" s="210"/>
      <c r="E198" s="210"/>
      <c r="F198" s="105"/>
      <c r="G198" s="90"/>
      <c r="H198" s="90"/>
      <c r="I198" s="90"/>
      <c r="J198" s="103"/>
      <c r="K198" s="90"/>
      <c r="L198" s="102">
        <v>48.16</v>
      </c>
      <c r="M198" s="90"/>
      <c r="N198" s="107">
        <v>3183</v>
      </c>
      <c r="AF198" s="89"/>
      <c r="AG198" s="71"/>
      <c r="AH198" s="71"/>
      <c r="AK198" s="51" t="s">
        <v>155</v>
      </c>
      <c r="AM198" s="71"/>
    </row>
    <row r="199" spans="1:39" s="53" customFormat="1" ht="23.25" x14ac:dyDescent="0.25">
      <c r="A199" s="106"/>
      <c r="B199" s="75" t="s">
        <v>259</v>
      </c>
      <c r="C199" s="210" t="s">
        <v>258</v>
      </c>
      <c r="D199" s="210"/>
      <c r="E199" s="210"/>
      <c r="F199" s="105" t="s">
        <v>151</v>
      </c>
      <c r="G199" s="104">
        <v>102</v>
      </c>
      <c r="H199" s="90"/>
      <c r="I199" s="104">
        <v>102</v>
      </c>
      <c r="J199" s="103"/>
      <c r="K199" s="90"/>
      <c r="L199" s="102">
        <v>49.12</v>
      </c>
      <c r="M199" s="90"/>
      <c r="N199" s="107">
        <v>3247</v>
      </c>
      <c r="AF199" s="89"/>
      <c r="AG199" s="71"/>
      <c r="AH199" s="71"/>
      <c r="AK199" s="51" t="s">
        <v>258</v>
      </c>
      <c r="AM199" s="71"/>
    </row>
    <row r="200" spans="1:39" s="53" customFormat="1" ht="23.25" x14ac:dyDescent="0.25">
      <c r="A200" s="106"/>
      <c r="B200" s="75" t="s">
        <v>257</v>
      </c>
      <c r="C200" s="210" t="s">
        <v>256</v>
      </c>
      <c r="D200" s="210"/>
      <c r="E200" s="210"/>
      <c r="F200" s="105" t="s">
        <v>151</v>
      </c>
      <c r="G200" s="104">
        <v>51</v>
      </c>
      <c r="H200" s="90"/>
      <c r="I200" s="104">
        <v>51</v>
      </c>
      <c r="J200" s="103"/>
      <c r="K200" s="90"/>
      <c r="L200" s="102">
        <v>24.56</v>
      </c>
      <c r="M200" s="90"/>
      <c r="N200" s="107">
        <v>1623</v>
      </c>
      <c r="AF200" s="89"/>
      <c r="AG200" s="71"/>
      <c r="AH200" s="71"/>
      <c r="AK200" s="51" t="s">
        <v>256</v>
      </c>
      <c r="AM200" s="71"/>
    </row>
    <row r="201" spans="1:39" s="53" customFormat="1" ht="15" x14ac:dyDescent="0.25">
      <c r="A201" s="100"/>
      <c r="B201" s="99"/>
      <c r="C201" s="218" t="s">
        <v>149</v>
      </c>
      <c r="D201" s="218"/>
      <c r="E201" s="218"/>
      <c r="F201" s="98"/>
      <c r="G201" s="96"/>
      <c r="H201" s="96"/>
      <c r="I201" s="96"/>
      <c r="J201" s="97"/>
      <c r="K201" s="96"/>
      <c r="L201" s="95">
        <v>263.51</v>
      </c>
      <c r="M201" s="94"/>
      <c r="N201" s="93">
        <v>9158</v>
      </c>
      <c r="AF201" s="89"/>
      <c r="AG201" s="71"/>
      <c r="AH201" s="71"/>
      <c r="AM201" s="71" t="s">
        <v>149</v>
      </c>
    </row>
    <row r="202" spans="1:39" s="53" customFormat="1" ht="23.25" x14ac:dyDescent="0.25">
      <c r="A202" s="117" t="s">
        <v>618</v>
      </c>
      <c r="B202" s="116" t="s">
        <v>617</v>
      </c>
      <c r="C202" s="218" t="s">
        <v>616</v>
      </c>
      <c r="D202" s="218"/>
      <c r="E202" s="218"/>
      <c r="F202" s="98" t="s">
        <v>291</v>
      </c>
      <c r="G202" s="96"/>
      <c r="H202" s="96"/>
      <c r="I202" s="129">
        <v>0.68376000000000003</v>
      </c>
      <c r="J202" s="123">
        <v>1828.34</v>
      </c>
      <c r="K202" s="96"/>
      <c r="L202" s="123">
        <v>1250.1500000000001</v>
      </c>
      <c r="M202" s="121">
        <v>5.18</v>
      </c>
      <c r="N202" s="93">
        <v>6476</v>
      </c>
      <c r="AF202" s="89"/>
      <c r="AG202" s="71"/>
      <c r="AH202" s="71" t="s">
        <v>616</v>
      </c>
      <c r="AM202" s="71"/>
    </row>
    <row r="203" spans="1:39" s="53" customFormat="1" ht="15" x14ac:dyDescent="0.25">
      <c r="A203" s="100"/>
      <c r="B203" s="99"/>
      <c r="C203" s="218" t="s">
        <v>149</v>
      </c>
      <c r="D203" s="218"/>
      <c r="E203" s="218"/>
      <c r="F203" s="98"/>
      <c r="G203" s="96"/>
      <c r="H203" s="96"/>
      <c r="I203" s="96"/>
      <c r="J203" s="97"/>
      <c r="K203" s="96"/>
      <c r="L203" s="123">
        <v>1250.1500000000001</v>
      </c>
      <c r="M203" s="94"/>
      <c r="N203" s="93">
        <v>6476</v>
      </c>
      <c r="AF203" s="89"/>
      <c r="AG203" s="71"/>
      <c r="AH203" s="71"/>
      <c r="AM203" s="71" t="s">
        <v>149</v>
      </c>
    </row>
    <row r="204" spans="1:39" s="53" customFormat="1" ht="23.25" x14ac:dyDescent="0.25">
      <c r="A204" s="117" t="s">
        <v>615</v>
      </c>
      <c r="B204" s="116" t="s">
        <v>196</v>
      </c>
      <c r="C204" s="218" t="s">
        <v>194</v>
      </c>
      <c r="D204" s="218"/>
      <c r="E204" s="218"/>
      <c r="F204" s="98" t="s">
        <v>195</v>
      </c>
      <c r="G204" s="96"/>
      <c r="H204" s="96"/>
      <c r="I204" s="124">
        <v>4.4600000000000001E-2</v>
      </c>
      <c r="J204" s="97"/>
      <c r="K204" s="96"/>
      <c r="L204" s="97"/>
      <c r="M204" s="96"/>
      <c r="N204" s="114"/>
      <c r="AF204" s="89"/>
      <c r="AG204" s="71"/>
      <c r="AH204" s="71" t="s">
        <v>194</v>
      </c>
      <c r="AM204" s="71"/>
    </row>
    <row r="205" spans="1:39" s="53" customFormat="1" ht="22.5" x14ac:dyDescent="0.25">
      <c r="A205" s="127"/>
      <c r="B205" s="75" t="s">
        <v>186</v>
      </c>
      <c r="C205" s="208" t="s">
        <v>185</v>
      </c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9"/>
      <c r="AF205" s="89"/>
      <c r="AG205" s="71"/>
      <c r="AH205" s="71"/>
      <c r="AI205" s="51" t="s">
        <v>185</v>
      </c>
      <c r="AM205" s="71"/>
    </row>
    <row r="206" spans="1:39" s="53" customFormat="1" ht="15" x14ac:dyDescent="0.25">
      <c r="A206" s="111"/>
      <c r="B206" s="75" t="s">
        <v>82</v>
      </c>
      <c r="C206" s="210" t="s">
        <v>159</v>
      </c>
      <c r="D206" s="210"/>
      <c r="E206" s="210"/>
      <c r="F206" s="105"/>
      <c r="G206" s="90"/>
      <c r="H206" s="90"/>
      <c r="I206" s="90"/>
      <c r="J206" s="102">
        <v>663.75</v>
      </c>
      <c r="K206" s="113">
        <v>1.1499999999999999</v>
      </c>
      <c r="L206" s="102">
        <v>34.04</v>
      </c>
      <c r="M206" s="113">
        <v>66.09</v>
      </c>
      <c r="N206" s="107">
        <v>2250</v>
      </c>
      <c r="AF206" s="89"/>
      <c r="AG206" s="71"/>
      <c r="AH206" s="71"/>
      <c r="AJ206" s="51" t="s">
        <v>159</v>
      </c>
      <c r="AM206" s="71"/>
    </row>
    <row r="207" spans="1:39" s="53" customFormat="1" ht="15" x14ac:dyDescent="0.25">
      <c r="A207" s="106"/>
      <c r="B207" s="75"/>
      <c r="C207" s="210" t="s">
        <v>157</v>
      </c>
      <c r="D207" s="210"/>
      <c r="E207" s="210"/>
      <c r="F207" s="105" t="s">
        <v>158</v>
      </c>
      <c r="G207" s="126">
        <v>88.5</v>
      </c>
      <c r="H207" s="113">
        <v>1.1499999999999999</v>
      </c>
      <c r="I207" s="128">
        <v>4.5391649999999997</v>
      </c>
      <c r="J207" s="103"/>
      <c r="K207" s="90"/>
      <c r="L207" s="103"/>
      <c r="M207" s="90"/>
      <c r="N207" s="112"/>
      <c r="AF207" s="89"/>
      <c r="AG207" s="71"/>
      <c r="AH207" s="71"/>
      <c r="AK207" s="51" t="s">
        <v>157</v>
      </c>
      <c r="AM207" s="71"/>
    </row>
    <row r="208" spans="1:39" s="53" customFormat="1" ht="15" x14ac:dyDescent="0.25">
      <c r="A208" s="111"/>
      <c r="B208" s="75"/>
      <c r="C208" s="219" t="s">
        <v>156</v>
      </c>
      <c r="D208" s="219"/>
      <c r="E208" s="219"/>
      <c r="F208" s="110"/>
      <c r="G208" s="94"/>
      <c r="H208" s="94"/>
      <c r="I208" s="94"/>
      <c r="J208" s="109">
        <v>663.75</v>
      </c>
      <c r="K208" s="94"/>
      <c r="L208" s="109">
        <v>34.04</v>
      </c>
      <c r="M208" s="94"/>
      <c r="N208" s="108">
        <v>2250</v>
      </c>
      <c r="AF208" s="89"/>
      <c r="AG208" s="71"/>
      <c r="AH208" s="71"/>
      <c r="AL208" s="51" t="s">
        <v>156</v>
      </c>
      <c r="AM208" s="71"/>
    </row>
    <row r="209" spans="1:39" s="53" customFormat="1" ht="15" x14ac:dyDescent="0.25">
      <c r="A209" s="106"/>
      <c r="B209" s="75"/>
      <c r="C209" s="210" t="s">
        <v>155</v>
      </c>
      <c r="D209" s="210"/>
      <c r="E209" s="210"/>
      <c r="F209" s="105"/>
      <c r="G209" s="90"/>
      <c r="H209" s="90"/>
      <c r="I209" s="90"/>
      <c r="J209" s="103"/>
      <c r="K209" s="90"/>
      <c r="L209" s="102">
        <v>34.04</v>
      </c>
      <c r="M209" s="90"/>
      <c r="N209" s="107">
        <v>2250</v>
      </c>
      <c r="AF209" s="89"/>
      <c r="AG209" s="71"/>
      <c r="AH209" s="71"/>
      <c r="AK209" s="51" t="s">
        <v>155</v>
      </c>
      <c r="AM209" s="71"/>
    </row>
    <row r="210" spans="1:39" s="53" customFormat="1" ht="23.25" x14ac:dyDescent="0.25">
      <c r="A210" s="106"/>
      <c r="B210" s="75" t="s">
        <v>193</v>
      </c>
      <c r="C210" s="210" t="s">
        <v>192</v>
      </c>
      <c r="D210" s="210"/>
      <c r="E210" s="210"/>
      <c r="F210" s="105" t="s">
        <v>151</v>
      </c>
      <c r="G210" s="104">
        <v>93</v>
      </c>
      <c r="H210" s="90"/>
      <c r="I210" s="104">
        <v>93</v>
      </c>
      <c r="J210" s="103"/>
      <c r="K210" s="90"/>
      <c r="L210" s="102">
        <v>31.66</v>
      </c>
      <c r="M210" s="90"/>
      <c r="N210" s="107">
        <v>2093</v>
      </c>
      <c r="AF210" s="89"/>
      <c r="AG210" s="71"/>
      <c r="AH210" s="71"/>
      <c r="AK210" s="51" t="s">
        <v>192</v>
      </c>
      <c r="AM210" s="71"/>
    </row>
    <row r="211" spans="1:39" s="53" customFormat="1" ht="23.25" x14ac:dyDescent="0.25">
      <c r="A211" s="106"/>
      <c r="B211" s="75" t="s">
        <v>191</v>
      </c>
      <c r="C211" s="210" t="s">
        <v>190</v>
      </c>
      <c r="D211" s="210"/>
      <c r="E211" s="210"/>
      <c r="F211" s="105" t="s">
        <v>151</v>
      </c>
      <c r="G211" s="104">
        <v>40</v>
      </c>
      <c r="H211" s="90"/>
      <c r="I211" s="104">
        <v>40</v>
      </c>
      <c r="J211" s="103"/>
      <c r="K211" s="90"/>
      <c r="L211" s="102">
        <v>13.62</v>
      </c>
      <c r="M211" s="90"/>
      <c r="N211" s="101">
        <v>900</v>
      </c>
      <c r="AF211" s="89"/>
      <c r="AG211" s="71"/>
      <c r="AH211" s="71"/>
      <c r="AK211" s="51" t="s">
        <v>190</v>
      </c>
      <c r="AM211" s="71"/>
    </row>
    <row r="212" spans="1:39" s="53" customFormat="1" ht="15" x14ac:dyDescent="0.25">
      <c r="A212" s="100"/>
      <c r="B212" s="99"/>
      <c r="C212" s="218" t="s">
        <v>149</v>
      </c>
      <c r="D212" s="218"/>
      <c r="E212" s="218"/>
      <c r="F212" s="98"/>
      <c r="G212" s="96"/>
      <c r="H212" s="96"/>
      <c r="I212" s="96"/>
      <c r="J212" s="97"/>
      <c r="K212" s="96"/>
      <c r="L212" s="95">
        <v>79.319999999999993</v>
      </c>
      <c r="M212" s="94"/>
      <c r="N212" s="93">
        <v>5243</v>
      </c>
      <c r="AF212" s="89"/>
      <c r="AG212" s="71"/>
      <c r="AH212" s="71"/>
      <c r="AM212" s="71" t="s">
        <v>149</v>
      </c>
    </row>
    <row r="213" spans="1:39" s="53" customFormat="1" ht="34.5" x14ac:dyDescent="0.25">
      <c r="A213" s="117" t="s">
        <v>614</v>
      </c>
      <c r="B213" s="116" t="s">
        <v>613</v>
      </c>
      <c r="C213" s="218" t="s">
        <v>612</v>
      </c>
      <c r="D213" s="218"/>
      <c r="E213" s="218"/>
      <c r="F213" s="98" t="s">
        <v>343</v>
      </c>
      <c r="G213" s="96"/>
      <c r="H213" s="96"/>
      <c r="I213" s="121">
        <v>0.45</v>
      </c>
      <c r="J213" s="97"/>
      <c r="K213" s="96"/>
      <c r="L213" s="97"/>
      <c r="M213" s="96"/>
      <c r="N213" s="114"/>
      <c r="AF213" s="89"/>
      <c r="AG213" s="71"/>
      <c r="AH213" s="71" t="s">
        <v>612</v>
      </c>
      <c r="AM213" s="71"/>
    </row>
    <row r="214" spans="1:39" s="53" customFormat="1" ht="22.5" x14ac:dyDescent="0.25">
      <c r="A214" s="127"/>
      <c r="B214" s="75" t="s">
        <v>186</v>
      </c>
      <c r="C214" s="208" t="s">
        <v>185</v>
      </c>
      <c r="D214" s="208"/>
      <c r="E214" s="208"/>
      <c r="F214" s="208"/>
      <c r="G214" s="208"/>
      <c r="H214" s="208"/>
      <c r="I214" s="208"/>
      <c r="J214" s="208"/>
      <c r="K214" s="208"/>
      <c r="L214" s="208"/>
      <c r="M214" s="208"/>
      <c r="N214" s="209"/>
      <c r="AF214" s="89"/>
      <c r="AG214" s="71"/>
      <c r="AH214" s="71"/>
      <c r="AI214" s="51" t="s">
        <v>185</v>
      </c>
      <c r="AM214" s="71"/>
    </row>
    <row r="215" spans="1:39" s="53" customFormat="1" ht="15" x14ac:dyDescent="0.25">
      <c r="A215" s="111"/>
      <c r="B215" s="75" t="s">
        <v>82</v>
      </c>
      <c r="C215" s="210" t="s">
        <v>159</v>
      </c>
      <c r="D215" s="210"/>
      <c r="E215" s="210"/>
      <c r="F215" s="105"/>
      <c r="G215" s="90"/>
      <c r="H215" s="90"/>
      <c r="I215" s="90"/>
      <c r="J215" s="102">
        <v>96.26</v>
      </c>
      <c r="K215" s="113">
        <v>1.1499999999999999</v>
      </c>
      <c r="L215" s="102">
        <v>49.81</v>
      </c>
      <c r="M215" s="113">
        <v>66.09</v>
      </c>
      <c r="N215" s="107">
        <v>3292</v>
      </c>
      <c r="AF215" s="89"/>
      <c r="AG215" s="71"/>
      <c r="AH215" s="71"/>
      <c r="AJ215" s="51" t="s">
        <v>159</v>
      </c>
      <c r="AM215" s="71"/>
    </row>
    <row r="216" spans="1:39" s="53" customFormat="1" ht="15" x14ac:dyDescent="0.25">
      <c r="A216" s="111"/>
      <c r="B216" s="75" t="s">
        <v>184</v>
      </c>
      <c r="C216" s="210" t="s">
        <v>183</v>
      </c>
      <c r="D216" s="210"/>
      <c r="E216" s="210"/>
      <c r="F216" s="105"/>
      <c r="G216" s="90"/>
      <c r="H216" s="90"/>
      <c r="I216" s="90"/>
      <c r="J216" s="102">
        <v>53.62</v>
      </c>
      <c r="K216" s="113">
        <v>1.1499999999999999</v>
      </c>
      <c r="L216" s="102">
        <v>27.75</v>
      </c>
      <c r="M216" s="113">
        <v>15.89</v>
      </c>
      <c r="N216" s="101">
        <v>441</v>
      </c>
      <c r="AF216" s="89"/>
      <c r="AG216" s="71"/>
      <c r="AH216" s="71"/>
      <c r="AJ216" s="51" t="s">
        <v>183</v>
      </c>
      <c r="AM216" s="71"/>
    </row>
    <row r="217" spans="1:39" s="53" customFormat="1" ht="15" x14ac:dyDescent="0.25">
      <c r="A217" s="111"/>
      <c r="B217" s="75" t="s">
        <v>203</v>
      </c>
      <c r="C217" s="210" t="s">
        <v>202</v>
      </c>
      <c r="D217" s="210"/>
      <c r="E217" s="210"/>
      <c r="F217" s="105"/>
      <c r="G217" s="90"/>
      <c r="H217" s="90"/>
      <c r="I217" s="90"/>
      <c r="J217" s="102">
        <v>5.0199999999999996</v>
      </c>
      <c r="K217" s="113">
        <v>1.1499999999999999</v>
      </c>
      <c r="L217" s="102">
        <v>2.6</v>
      </c>
      <c r="M217" s="113">
        <v>66.09</v>
      </c>
      <c r="N217" s="101">
        <v>172</v>
      </c>
      <c r="AF217" s="89"/>
      <c r="AG217" s="71"/>
      <c r="AH217" s="71"/>
      <c r="AJ217" s="51" t="s">
        <v>202</v>
      </c>
      <c r="AM217" s="71"/>
    </row>
    <row r="218" spans="1:39" s="53" customFormat="1" ht="15" x14ac:dyDescent="0.25">
      <c r="A218" s="111"/>
      <c r="B218" s="75" t="s">
        <v>182</v>
      </c>
      <c r="C218" s="210" t="s">
        <v>181</v>
      </c>
      <c r="D218" s="210"/>
      <c r="E218" s="210"/>
      <c r="F218" s="105"/>
      <c r="G218" s="90"/>
      <c r="H218" s="90"/>
      <c r="I218" s="90"/>
      <c r="J218" s="102">
        <v>43.05</v>
      </c>
      <c r="K218" s="90"/>
      <c r="L218" s="102">
        <v>19.37</v>
      </c>
      <c r="M218" s="113">
        <v>5.18</v>
      </c>
      <c r="N218" s="101">
        <v>100</v>
      </c>
      <c r="AF218" s="89"/>
      <c r="AG218" s="71"/>
      <c r="AH218" s="71"/>
      <c r="AJ218" s="51" t="s">
        <v>181</v>
      </c>
      <c r="AM218" s="71"/>
    </row>
    <row r="219" spans="1:39" s="53" customFormat="1" ht="15" x14ac:dyDescent="0.25">
      <c r="A219" s="106"/>
      <c r="B219" s="75"/>
      <c r="C219" s="210" t="s">
        <v>157</v>
      </c>
      <c r="D219" s="210"/>
      <c r="E219" s="210"/>
      <c r="F219" s="105" t="s">
        <v>158</v>
      </c>
      <c r="G219" s="113">
        <v>10.24</v>
      </c>
      <c r="H219" s="113">
        <v>1.1499999999999999</v>
      </c>
      <c r="I219" s="120">
        <v>5.2991999999999999</v>
      </c>
      <c r="J219" s="103"/>
      <c r="K219" s="90"/>
      <c r="L219" s="103"/>
      <c r="M219" s="90"/>
      <c r="N219" s="112"/>
      <c r="AF219" s="89"/>
      <c r="AG219" s="71"/>
      <c r="AH219" s="71"/>
      <c r="AK219" s="51" t="s">
        <v>157</v>
      </c>
      <c r="AM219" s="71"/>
    </row>
    <row r="220" spans="1:39" s="53" customFormat="1" ht="15" x14ac:dyDescent="0.25">
      <c r="A220" s="106"/>
      <c r="B220" s="75"/>
      <c r="C220" s="210" t="s">
        <v>201</v>
      </c>
      <c r="D220" s="210"/>
      <c r="E220" s="210"/>
      <c r="F220" s="105" t="s">
        <v>158</v>
      </c>
      <c r="G220" s="126">
        <v>0.4</v>
      </c>
      <c r="H220" s="113">
        <v>1.1499999999999999</v>
      </c>
      <c r="I220" s="125">
        <v>0.20699999999999999</v>
      </c>
      <c r="J220" s="103"/>
      <c r="K220" s="90"/>
      <c r="L220" s="103"/>
      <c r="M220" s="90"/>
      <c r="N220" s="112"/>
      <c r="AF220" s="89"/>
      <c r="AG220" s="71"/>
      <c r="AH220" s="71"/>
      <c r="AK220" s="51" t="s">
        <v>201</v>
      </c>
      <c r="AM220" s="71"/>
    </row>
    <row r="221" spans="1:39" s="53" customFormat="1" ht="15" x14ac:dyDescent="0.25">
      <c r="A221" s="111"/>
      <c r="B221" s="75"/>
      <c r="C221" s="219" t="s">
        <v>156</v>
      </c>
      <c r="D221" s="219"/>
      <c r="E221" s="219"/>
      <c r="F221" s="110"/>
      <c r="G221" s="94"/>
      <c r="H221" s="94"/>
      <c r="I221" s="94"/>
      <c r="J221" s="109">
        <v>192.93</v>
      </c>
      <c r="K221" s="94"/>
      <c r="L221" s="109">
        <v>96.93</v>
      </c>
      <c r="M221" s="94"/>
      <c r="N221" s="108">
        <v>3833</v>
      </c>
      <c r="AF221" s="89"/>
      <c r="AG221" s="71"/>
      <c r="AH221" s="71"/>
      <c r="AL221" s="51" t="s">
        <v>156</v>
      </c>
      <c r="AM221" s="71"/>
    </row>
    <row r="222" spans="1:39" s="53" customFormat="1" ht="15" x14ac:dyDescent="0.25">
      <c r="A222" s="106"/>
      <c r="B222" s="75"/>
      <c r="C222" s="210" t="s">
        <v>155</v>
      </c>
      <c r="D222" s="210"/>
      <c r="E222" s="210"/>
      <c r="F222" s="105"/>
      <c r="G222" s="90"/>
      <c r="H222" s="90"/>
      <c r="I222" s="90"/>
      <c r="J222" s="103"/>
      <c r="K222" s="90"/>
      <c r="L222" s="102">
        <v>52.41</v>
      </c>
      <c r="M222" s="90"/>
      <c r="N222" s="107">
        <v>3464</v>
      </c>
      <c r="AF222" s="89"/>
      <c r="AG222" s="71"/>
      <c r="AH222" s="71"/>
      <c r="AK222" s="51" t="s">
        <v>155</v>
      </c>
      <c r="AM222" s="71"/>
    </row>
    <row r="223" spans="1:39" s="53" customFormat="1" ht="23.25" x14ac:dyDescent="0.25">
      <c r="A223" s="106"/>
      <c r="B223" s="75" t="s">
        <v>259</v>
      </c>
      <c r="C223" s="210" t="s">
        <v>258</v>
      </c>
      <c r="D223" s="210"/>
      <c r="E223" s="210"/>
      <c r="F223" s="105" t="s">
        <v>151</v>
      </c>
      <c r="G223" s="104">
        <v>102</v>
      </c>
      <c r="H223" s="90"/>
      <c r="I223" s="104">
        <v>102</v>
      </c>
      <c r="J223" s="103"/>
      <c r="K223" s="90"/>
      <c r="L223" s="102">
        <v>53.46</v>
      </c>
      <c r="M223" s="90"/>
      <c r="N223" s="107">
        <v>3533</v>
      </c>
      <c r="AF223" s="89"/>
      <c r="AG223" s="71"/>
      <c r="AH223" s="71"/>
      <c r="AK223" s="51" t="s">
        <v>258</v>
      </c>
      <c r="AM223" s="71"/>
    </row>
    <row r="224" spans="1:39" s="53" customFormat="1" ht="23.25" x14ac:dyDescent="0.25">
      <c r="A224" s="106"/>
      <c r="B224" s="75" t="s">
        <v>257</v>
      </c>
      <c r="C224" s="210" t="s">
        <v>256</v>
      </c>
      <c r="D224" s="210"/>
      <c r="E224" s="210"/>
      <c r="F224" s="105" t="s">
        <v>151</v>
      </c>
      <c r="G224" s="104">
        <v>51</v>
      </c>
      <c r="H224" s="90"/>
      <c r="I224" s="104">
        <v>51</v>
      </c>
      <c r="J224" s="103"/>
      <c r="K224" s="90"/>
      <c r="L224" s="102">
        <v>26.73</v>
      </c>
      <c r="M224" s="90"/>
      <c r="N224" s="107">
        <v>1767</v>
      </c>
      <c r="AF224" s="89"/>
      <c r="AG224" s="71"/>
      <c r="AH224" s="71"/>
      <c r="AK224" s="51" t="s">
        <v>256</v>
      </c>
      <c r="AM224" s="71"/>
    </row>
    <row r="225" spans="1:39" s="53" customFormat="1" ht="15" x14ac:dyDescent="0.25">
      <c r="A225" s="100"/>
      <c r="B225" s="99"/>
      <c r="C225" s="218" t="s">
        <v>149</v>
      </c>
      <c r="D225" s="218"/>
      <c r="E225" s="218"/>
      <c r="F225" s="98"/>
      <c r="G225" s="96"/>
      <c r="H225" s="96"/>
      <c r="I225" s="96"/>
      <c r="J225" s="97"/>
      <c r="K225" s="96"/>
      <c r="L225" s="95">
        <v>177.12</v>
      </c>
      <c r="M225" s="94"/>
      <c r="N225" s="93">
        <v>9133</v>
      </c>
      <c r="AF225" s="89"/>
      <c r="AG225" s="71"/>
      <c r="AH225" s="71"/>
      <c r="AM225" s="71" t="s">
        <v>149</v>
      </c>
    </row>
    <row r="226" spans="1:39" s="53" customFormat="1" ht="23.25" x14ac:dyDescent="0.25">
      <c r="A226" s="117" t="s">
        <v>462</v>
      </c>
      <c r="B226" s="116" t="s">
        <v>213</v>
      </c>
      <c r="C226" s="218" t="s">
        <v>611</v>
      </c>
      <c r="D226" s="218"/>
      <c r="E226" s="218"/>
      <c r="F226" s="98" t="s">
        <v>232</v>
      </c>
      <c r="G226" s="96"/>
      <c r="H226" s="96"/>
      <c r="I226" s="137">
        <v>4.4999999999999998E-2</v>
      </c>
      <c r="J226" s="97"/>
      <c r="K226" s="96"/>
      <c r="L226" s="97"/>
      <c r="M226" s="121">
        <v>5.18</v>
      </c>
      <c r="N226" s="114"/>
      <c r="AF226" s="89"/>
      <c r="AG226" s="71"/>
      <c r="AH226" s="71" t="s">
        <v>611</v>
      </c>
      <c r="AM226" s="71"/>
    </row>
    <row r="227" spans="1:39" s="53" customFormat="1" ht="15" x14ac:dyDescent="0.25">
      <c r="A227" s="100"/>
      <c r="B227" s="99"/>
      <c r="C227" s="218" t="s">
        <v>149</v>
      </c>
      <c r="D227" s="218"/>
      <c r="E227" s="218"/>
      <c r="F227" s="98"/>
      <c r="G227" s="96"/>
      <c r="H227" s="96"/>
      <c r="I227" s="96"/>
      <c r="J227" s="97"/>
      <c r="K227" s="96"/>
      <c r="L227" s="95">
        <v>0</v>
      </c>
      <c r="M227" s="94"/>
      <c r="N227" s="118">
        <v>0</v>
      </c>
      <c r="AF227" s="89"/>
      <c r="AG227" s="71"/>
      <c r="AH227" s="71"/>
      <c r="AM227" s="71" t="s">
        <v>149</v>
      </c>
    </row>
    <row r="228" spans="1:39" s="53" customFormat="1" ht="15" x14ac:dyDescent="0.25">
      <c r="A228" s="215" t="s">
        <v>610</v>
      </c>
      <c r="B228" s="216"/>
      <c r="C228" s="216"/>
      <c r="D228" s="216"/>
      <c r="E228" s="216"/>
      <c r="F228" s="216"/>
      <c r="G228" s="216"/>
      <c r="H228" s="216"/>
      <c r="I228" s="216"/>
      <c r="J228" s="216"/>
      <c r="K228" s="216"/>
      <c r="L228" s="216"/>
      <c r="M228" s="216"/>
      <c r="N228" s="217"/>
      <c r="AF228" s="89"/>
      <c r="AG228" s="71" t="s">
        <v>610</v>
      </c>
      <c r="AH228" s="71"/>
      <c r="AM228" s="71"/>
    </row>
    <row r="229" spans="1:39" s="53" customFormat="1" ht="45.75" x14ac:dyDescent="0.25">
      <c r="A229" s="117" t="s">
        <v>609</v>
      </c>
      <c r="B229" s="116" t="s">
        <v>608</v>
      </c>
      <c r="C229" s="218" t="s">
        <v>606</v>
      </c>
      <c r="D229" s="218"/>
      <c r="E229" s="218"/>
      <c r="F229" s="98" t="s">
        <v>607</v>
      </c>
      <c r="G229" s="96"/>
      <c r="H229" s="96"/>
      <c r="I229" s="121">
        <v>0.01</v>
      </c>
      <c r="J229" s="97"/>
      <c r="K229" s="96"/>
      <c r="L229" s="97"/>
      <c r="M229" s="96"/>
      <c r="N229" s="114"/>
      <c r="AF229" s="89"/>
      <c r="AG229" s="71"/>
      <c r="AH229" s="71" t="s">
        <v>606</v>
      </c>
      <c r="AM229" s="71"/>
    </row>
    <row r="230" spans="1:39" s="53" customFormat="1" ht="22.5" x14ac:dyDescent="0.25">
      <c r="A230" s="127"/>
      <c r="B230" s="75" t="s">
        <v>186</v>
      </c>
      <c r="C230" s="208" t="s">
        <v>185</v>
      </c>
      <c r="D230" s="208"/>
      <c r="E230" s="208"/>
      <c r="F230" s="208"/>
      <c r="G230" s="208"/>
      <c r="H230" s="208"/>
      <c r="I230" s="208"/>
      <c r="J230" s="208"/>
      <c r="K230" s="208"/>
      <c r="L230" s="208"/>
      <c r="M230" s="208"/>
      <c r="N230" s="209"/>
      <c r="AF230" s="89"/>
      <c r="AG230" s="71"/>
      <c r="AH230" s="71"/>
      <c r="AI230" s="51" t="s">
        <v>185</v>
      </c>
      <c r="AM230" s="71"/>
    </row>
    <row r="231" spans="1:39" s="53" customFormat="1" ht="15" x14ac:dyDescent="0.25">
      <c r="A231" s="111"/>
      <c r="B231" s="75" t="s">
        <v>82</v>
      </c>
      <c r="C231" s="210" t="s">
        <v>159</v>
      </c>
      <c r="D231" s="210"/>
      <c r="E231" s="210"/>
      <c r="F231" s="105"/>
      <c r="G231" s="90"/>
      <c r="H231" s="90"/>
      <c r="I231" s="90"/>
      <c r="J231" s="102">
        <v>379.33</v>
      </c>
      <c r="K231" s="113">
        <v>1.1499999999999999</v>
      </c>
      <c r="L231" s="102">
        <v>4.3600000000000003</v>
      </c>
      <c r="M231" s="113">
        <v>66.09</v>
      </c>
      <c r="N231" s="101">
        <v>288</v>
      </c>
      <c r="AF231" s="89"/>
      <c r="AG231" s="71"/>
      <c r="AH231" s="71"/>
      <c r="AJ231" s="51" t="s">
        <v>159</v>
      </c>
      <c r="AM231" s="71"/>
    </row>
    <row r="232" spans="1:39" s="53" customFormat="1" ht="15" x14ac:dyDescent="0.25">
      <c r="A232" s="106"/>
      <c r="B232" s="75"/>
      <c r="C232" s="210" t="s">
        <v>157</v>
      </c>
      <c r="D232" s="210"/>
      <c r="E232" s="210"/>
      <c r="F232" s="105" t="s">
        <v>158</v>
      </c>
      <c r="G232" s="113">
        <v>44.47</v>
      </c>
      <c r="H232" s="113">
        <v>1.1499999999999999</v>
      </c>
      <c r="I232" s="128">
        <v>0.511405</v>
      </c>
      <c r="J232" s="103"/>
      <c r="K232" s="90"/>
      <c r="L232" s="103"/>
      <c r="M232" s="90"/>
      <c r="N232" s="112"/>
      <c r="AF232" s="89"/>
      <c r="AG232" s="71"/>
      <c r="AH232" s="71"/>
      <c r="AK232" s="51" t="s">
        <v>157</v>
      </c>
      <c r="AM232" s="71"/>
    </row>
    <row r="233" spans="1:39" s="53" customFormat="1" ht="15" x14ac:dyDescent="0.25">
      <c r="A233" s="111"/>
      <c r="B233" s="75"/>
      <c r="C233" s="219" t="s">
        <v>156</v>
      </c>
      <c r="D233" s="219"/>
      <c r="E233" s="219"/>
      <c r="F233" s="110"/>
      <c r="G233" s="94"/>
      <c r="H233" s="94"/>
      <c r="I233" s="94"/>
      <c r="J233" s="109">
        <v>379.33</v>
      </c>
      <c r="K233" s="94"/>
      <c r="L233" s="109">
        <v>4.3600000000000003</v>
      </c>
      <c r="M233" s="94"/>
      <c r="N233" s="119">
        <v>288</v>
      </c>
      <c r="AF233" s="89"/>
      <c r="AG233" s="71"/>
      <c r="AH233" s="71"/>
      <c r="AL233" s="51" t="s">
        <v>156</v>
      </c>
      <c r="AM233" s="71"/>
    </row>
    <row r="234" spans="1:39" s="53" customFormat="1" ht="15" x14ac:dyDescent="0.25">
      <c r="A234" s="106"/>
      <c r="B234" s="75"/>
      <c r="C234" s="210" t="s">
        <v>155</v>
      </c>
      <c r="D234" s="210"/>
      <c r="E234" s="210"/>
      <c r="F234" s="105"/>
      <c r="G234" s="90"/>
      <c r="H234" s="90"/>
      <c r="I234" s="90"/>
      <c r="J234" s="103"/>
      <c r="K234" s="90"/>
      <c r="L234" s="102">
        <v>4.3600000000000003</v>
      </c>
      <c r="M234" s="90"/>
      <c r="N234" s="101">
        <v>288</v>
      </c>
      <c r="AF234" s="89"/>
      <c r="AG234" s="71"/>
      <c r="AH234" s="71"/>
      <c r="AK234" s="51" t="s">
        <v>155</v>
      </c>
      <c r="AM234" s="71"/>
    </row>
    <row r="235" spans="1:39" s="53" customFormat="1" ht="45.75" x14ac:dyDescent="0.25">
      <c r="A235" s="106"/>
      <c r="B235" s="75" t="s">
        <v>605</v>
      </c>
      <c r="C235" s="210" t="s">
        <v>604</v>
      </c>
      <c r="D235" s="210"/>
      <c r="E235" s="210"/>
      <c r="F235" s="105" t="s">
        <v>151</v>
      </c>
      <c r="G235" s="104">
        <v>108</v>
      </c>
      <c r="H235" s="90"/>
      <c r="I235" s="104">
        <v>108</v>
      </c>
      <c r="J235" s="103"/>
      <c r="K235" s="90"/>
      <c r="L235" s="102">
        <v>4.71</v>
      </c>
      <c r="M235" s="90"/>
      <c r="N235" s="101">
        <v>311</v>
      </c>
      <c r="AF235" s="89"/>
      <c r="AG235" s="71"/>
      <c r="AH235" s="71"/>
      <c r="AK235" s="51" t="s">
        <v>604</v>
      </c>
      <c r="AM235" s="71"/>
    </row>
    <row r="236" spans="1:39" s="53" customFormat="1" ht="45.75" x14ac:dyDescent="0.25">
      <c r="A236" s="106"/>
      <c r="B236" s="75" t="s">
        <v>603</v>
      </c>
      <c r="C236" s="210" t="s">
        <v>602</v>
      </c>
      <c r="D236" s="210"/>
      <c r="E236" s="210"/>
      <c r="F236" s="105" t="s">
        <v>151</v>
      </c>
      <c r="G236" s="104">
        <v>59</v>
      </c>
      <c r="H236" s="90"/>
      <c r="I236" s="104">
        <v>59</v>
      </c>
      <c r="J236" s="103"/>
      <c r="K236" s="90"/>
      <c r="L236" s="102">
        <v>2.57</v>
      </c>
      <c r="M236" s="90"/>
      <c r="N236" s="101">
        <v>170</v>
      </c>
      <c r="AF236" s="89"/>
      <c r="AG236" s="71"/>
      <c r="AH236" s="71"/>
      <c r="AK236" s="51" t="s">
        <v>602</v>
      </c>
      <c r="AM236" s="71"/>
    </row>
    <row r="237" spans="1:39" s="53" customFormat="1" ht="15" x14ac:dyDescent="0.25">
      <c r="A237" s="100"/>
      <c r="B237" s="99"/>
      <c r="C237" s="218" t="s">
        <v>149</v>
      </c>
      <c r="D237" s="218"/>
      <c r="E237" s="218"/>
      <c r="F237" s="98"/>
      <c r="G237" s="96"/>
      <c r="H237" s="96"/>
      <c r="I237" s="96"/>
      <c r="J237" s="97"/>
      <c r="K237" s="96"/>
      <c r="L237" s="95">
        <v>11.64</v>
      </c>
      <c r="M237" s="94"/>
      <c r="N237" s="118">
        <v>769</v>
      </c>
      <c r="AF237" s="89"/>
      <c r="AG237" s="71"/>
      <c r="AH237" s="71"/>
      <c r="AM237" s="71" t="s">
        <v>149</v>
      </c>
    </row>
    <row r="238" spans="1:39" s="53" customFormat="1" ht="34.5" x14ac:dyDescent="0.25">
      <c r="A238" s="117" t="s">
        <v>601</v>
      </c>
      <c r="B238" s="116" t="s">
        <v>600</v>
      </c>
      <c r="C238" s="218" t="s">
        <v>599</v>
      </c>
      <c r="D238" s="218"/>
      <c r="E238" s="218"/>
      <c r="F238" s="98" t="s">
        <v>161</v>
      </c>
      <c r="G238" s="96"/>
      <c r="H238" s="96"/>
      <c r="I238" s="115">
        <v>1</v>
      </c>
      <c r="J238" s="97"/>
      <c r="K238" s="96"/>
      <c r="L238" s="97"/>
      <c r="M238" s="96"/>
      <c r="N238" s="114"/>
      <c r="AF238" s="89"/>
      <c r="AG238" s="71"/>
      <c r="AH238" s="71" t="s">
        <v>599</v>
      </c>
      <c r="AM238" s="71"/>
    </row>
    <row r="239" spans="1:39" s="53" customFormat="1" ht="22.5" x14ac:dyDescent="0.25">
      <c r="A239" s="127"/>
      <c r="B239" s="75" t="s">
        <v>186</v>
      </c>
      <c r="C239" s="208" t="s">
        <v>185</v>
      </c>
      <c r="D239" s="208"/>
      <c r="E239" s="208"/>
      <c r="F239" s="208"/>
      <c r="G239" s="208"/>
      <c r="H239" s="208"/>
      <c r="I239" s="208"/>
      <c r="J239" s="208"/>
      <c r="K239" s="208"/>
      <c r="L239" s="208"/>
      <c r="M239" s="208"/>
      <c r="N239" s="209"/>
      <c r="AF239" s="89"/>
      <c r="AG239" s="71"/>
      <c r="AH239" s="71"/>
      <c r="AI239" s="51" t="s">
        <v>185</v>
      </c>
      <c r="AM239" s="71"/>
    </row>
    <row r="240" spans="1:39" s="53" customFormat="1" ht="15" x14ac:dyDescent="0.25">
      <c r="A240" s="111"/>
      <c r="B240" s="75" t="s">
        <v>82</v>
      </c>
      <c r="C240" s="210" t="s">
        <v>159</v>
      </c>
      <c r="D240" s="210"/>
      <c r="E240" s="210"/>
      <c r="F240" s="105"/>
      <c r="G240" s="90"/>
      <c r="H240" s="90"/>
      <c r="I240" s="90"/>
      <c r="J240" s="102">
        <v>3.57</v>
      </c>
      <c r="K240" s="113">
        <v>1.1499999999999999</v>
      </c>
      <c r="L240" s="102">
        <v>4.1100000000000003</v>
      </c>
      <c r="M240" s="113">
        <v>66.09</v>
      </c>
      <c r="N240" s="101">
        <v>272</v>
      </c>
      <c r="AF240" s="89"/>
      <c r="AG240" s="71"/>
      <c r="AH240" s="71"/>
      <c r="AJ240" s="51" t="s">
        <v>159</v>
      </c>
      <c r="AM240" s="71"/>
    </row>
    <row r="241" spans="1:39" s="53" customFormat="1" ht="15" x14ac:dyDescent="0.25">
      <c r="A241" s="111"/>
      <c r="B241" s="75" t="s">
        <v>182</v>
      </c>
      <c r="C241" s="210" t="s">
        <v>181</v>
      </c>
      <c r="D241" s="210"/>
      <c r="E241" s="210"/>
      <c r="F241" s="105"/>
      <c r="G241" s="90"/>
      <c r="H241" s="90"/>
      <c r="I241" s="90"/>
      <c r="J241" s="102">
        <v>15.07</v>
      </c>
      <c r="K241" s="90"/>
      <c r="L241" s="102">
        <v>15.07</v>
      </c>
      <c r="M241" s="113">
        <v>5.18</v>
      </c>
      <c r="N241" s="101">
        <v>78</v>
      </c>
      <c r="AF241" s="89"/>
      <c r="AG241" s="71"/>
      <c r="AH241" s="71"/>
      <c r="AJ241" s="51" t="s">
        <v>181</v>
      </c>
      <c r="AM241" s="71"/>
    </row>
    <row r="242" spans="1:39" s="53" customFormat="1" ht="15" x14ac:dyDescent="0.25">
      <c r="A242" s="106"/>
      <c r="B242" s="75"/>
      <c r="C242" s="210" t="s">
        <v>157</v>
      </c>
      <c r="D242" s="210"/>
      <c r="E242" s="210"/>
      <c r="F242" s="105" t="s">
        <v>158</v>
      </c>
      <c r="G242" s="113">
        <v>0.38</v>
      </c>
      <c r="H242" s="113">
        <v>1.1499999999999999</v>
      </c>
      <c r="I242" s="125">
        <v>0.437</v>
      </c>
      <c r="J242" s="103"/>
      <c r="K242" s="90"/>
      <c r="L242" s="103"/>
      <c r="M242" s="90"/>
      <c r="N242" s="112"/>
      <c r="AF242" s="89"/>
      <c r="AG242" s="71"/>
      <c r="AH242" s="71"/>
      <c r="AK242" s="51" t="s">
        <v>157</v>
      </c>
      <c r="AM242" s="71"/>
    </row>
    <row r="243" spans="1:39" s="53" customFormat="1" ht="15" x14ac:dyDescent="0.25">
      <c r="A243" s="111"/>
      <c r="B243" s="75"/>
      <c r="C243" s="219" t="s">
        <v>156</v>
      </c>
      <c r="D243" s="219"/>
      <c r="E243" s="219"/>
      <c r="F243" s="110"/>
      <c r="G243" s="94"/>
      <c r="H243" s="94"/>
      <c r="I243" s="94"/>
      <c r="J243" s="109">
        <v>18.64</v>
      </c>
      <c r="K243" s="94"/>
      <c r="L243" s="109">
        <v>19.18</v>
      </c>
      <c r="M243" s="94"/>
      <c r="N243" s="119">
        <v>350</v>
      </c>
      <c r="AF243" s="89"/>
      <c r="AG243" s="71"/>
      <c r="AH243" s="71"/>
      <c r="AL243" s="51" t="s">
        <v>156</v>
      </c>
      <c r="AM243" s="71"/>
    </row>
    <row r="244" spans="1:39" s="53" customFormat="1" ht="15" x14ac:dyDescent="0.25">
      <c r="A244" s="106"/>
      <c r="B244" s="75"/>
      <c r="C244" s="210" t="s">
        <v>155</v>
      </c>
      <c r="D244" s="210"/>
      <c r="E244" s="210"/>
      <c r="F244" s="105"/>
      <c r="G244" s="90"/>
      <c r="H244" s="90"/>
      <c r="I244" s="90"/>
      <c r="J244" s="103"/>
      <c r="K244" s="90"/>
      <c r="L244" s="102">
        <v>4.1100000000000003</v>
      </c>
      <c r="M244" s="90"/>
      <c r="N244" s="101">
        <v>272</v>
      </c>
      <c r="AF244" s="89"/>
      <c r="AG244" s="71"/>
      <c r="AH244" s="71"/>
      <c r="AK244" s="51" t="s">
        <v>155</v>
      </c>
      <c r="AM244" s="71"/>
    </row>
    <row r="245" spans="1:39" s="53" customFormat="1" ht="23.25" x14ac:dyDescent="0.25">
      <c r="A245" s="106"/>
      <c r="B245" s="75" t="s">
        <v>259</v>
      </c>
      <c r="C245" s="210" t="s">
        <v>258</v>
      </c>
      <c r="D245" s="210"/>
      <c r="E245" s="210"/>
      <c r="F245" s="105" t="s">
        <v>151</v>
      </c>
      <c r="G245" s="104">
        <v>102</v>
      </c>
      <c r="H245" s="90"/>
      <c r="I245" s="104">
        <v>102</v>
      </c>
      <c r="J245" s="103"/>
      <c r="K245" s="90"/>
      <c r="L245" s="102">
        <v>4.1900000000000004</v>
      </c>
      <c r="M245" s="90"/>
      <c r="N245" s="101">
        <v>277</v>
      </c>
      <c r="AF245" s="89"/>
      <c r="AG245" s="71"/>
      <c r="AH245" s="71"/>
      <c r="AK245" s="51" t="s">
        <v>258</v>
      </c>
      <c r="AM245" s="71"/>
    </row>
    <row r="246" spans="1:39" s="53" customFormat="1" ht="23.25" x14ac:dyDescent="0.25">
      <c r="A246" s="106"/>
      <c r="B246" s="75" t="s">
        <v>257</v>
      </c>
      <c r="C246" s="210" t="s">
        <v>256</v>
      </c>
      <c r="D246" s="210"/>
      <c r="E246" s="210"/>
      <c r="F246" s="105" t="s">
        <v>151</v>
      </c>
      <c r="G246" s="104">
        <v>51</v>
      </c>
      <c r="H246" s="90"/>
      <c r="I246" s="104">
        <v>51</v>
      </c>
      <c r="J246" s="103"/>
      <c r="K246" s="90"/>
      <c r="L246" s="102">
        <v>2.1</v>
      </c>
      <c r="M246" s="90"/>
      <c r="N246" s="101">
        <v>139</v>
      </c>
      <c r="AF246" s="89"/>
      <c r="AG246" s="71"/>
      <c r="AH246" s="71"/>
      <c r="AK246" s="51" t="s">
        <v>256</v>
      </c>
      <c r="AM246" s="71"/>
    </row>
    <row r="247" spans="1:39" s="53" customFormat="1" ht="15" x14ac:dyDescent="0.25">
      <c r="A247" s="100"/>
      <c r="B247" s="99"/>
      <c r="C247" s="218" t="s">
        <v>149</v>
      </c>
      <c r="D247" s="218"/>
      <c r="E247" s="218"/>
      <c r="F247" s="98"/>
      <c r="G247" s="96"/>
      <c r="H247" s="96"/>
      <c r="I247" s="96"/>
      <c r="J247" s="97"/>
      <c r="K247" s="96"/>
      <c r="L247" s="95">
        <v>25.47</v>
      </c>
      <c r="M247" s="94"/>
      <c r="N247" s="118">
        <v>766</v>
      </c>
      <c r="AF247" s="89"/>
      <c r="AG247" s="71"/>
      <c r="AH247" s="71"/>
      <c r="AM247" s="71" t="s">
        <v>149</v>
      </c>
    </row>
    <row r="248" spans="1:39" s="53" customFormat="1" ht="34.5" x14ac:dyDescent="0.25">
      <c r="A248" s="117" t="s">
        <v>598</v>
      </c>
      <c r="B248" s="116" t="s">
        <v>597</v>
      </c>
      <c r="C248" s="218" t="s">
        <v>596</v>
      </c>
      <c r="D248" s="218"/>
      <c r="E248" s="218"/>
      <c r="F248" s="98" t="s">
        <v>161</v>
      </c>
      <c r="G248" s="96"/>
      <c r="H248" s="96"/>
      <c r="I248" s="115">
        <v>1</v>
      </c>
      <c r="J248" s="97"/>
      <c r="K248" s="96"/>
      <c r="L248" s="97"/>
      <c r="M248" s="96"/>
      <c r="N248" s="114"/>
      <c r="AF248" s="89"/>
      <c r="AG248" s="71"/>
      <c r="AH248" s="71" t="s">
        <v>596</v>
      </c>
      <c r="AM248" s="71"/>
    </row>
    <row r="249" spans="1:39" s="53" customFormat="1" ht="22.5" x14ac:dyDescent="0.25">
      <c r="A249" s="127"/>
      <c r="B249" s="75" t="s">
        <v>186</v>
      </c>
      <c r="C249" s="208" t="s">
        <v>185</v>
      </c>
      <c r="D249" s="208"/>
      <c r="E249" s="208"/>
      <c r="F249" s="208"/>
      <c r="G249" s="208"/>
      <c r="H249" s="208"/>
      <c r="I249" s="208"/>
      <c r="J249" s="208"/>
      <c r="K249" s="208"/>
      <c r="L249" s="208"/>
      <c r="M249" s="208"/>
      <c r="N249" s="209"/>
      <c r="AF249" s="89"/>
      <c r="AG249" s="71"/>
      <c r="AH249" s="71"/>
      <c r="AI249" s="51" t="s">
        <v>185</v>
      </c>
      <c r="AM249" s="71"/>
    </row>
    <row r="250" spans="1:39" s="53" customFormat="1" ht="15" x14ac:dyDescent="0.25">
      <c r="A250" s="111"/>
      <c r="B250" s="75" t="s">
        <v>82</v>
      </c>
      <c r="C250" s="210" t="s">
        <v>159</v>
      </c>
      <c r="D250" s="210"/>
      <c r="E250" s="210"/>
      <c r="F250" s="105"/>
      <c r="G250" s="90"/>
      <c r="H250" s="90"/>
      <c r="I250" s="90"/>
      <c r="J250" s="102">
        <v>44.84</v>
      </c>
      <c r="K250" s="113">
        <v>1.1499999999999999</v>
      </c>
      <c r="L250" s="102">
        <v>51.57</v>
      </c>
      <c r="M250" s="113">
        <v>66.09</v>
      </c>
      <c r="N250" s="107">
        <v>3408</v>
      </c>
      <c r="AF250" s="89"/>
      <c r="AG250" s="71"/>
      <c r="AH250" s="71"/>
      <c r="AJ250" s="51" t="s">
        <v>159</v>
      </c>
      <c r="AM250" s="71"/>
    </row>
    <row r="251" spans="1:39" s="53" customFormat="1" ht="15" x14ac:dyDescent="0.25">
      <c r="A251" s="111"/>
      <c r="B251" s="75" t="s">
        <v>184</v>
      </c>
      <c r="C251" s="210" t="s">
        <v>183</v>
      </c>
      <c r="D251" s="210"/>
      <c r="E251" s="210"/>
      <c r="F251" s="105"/>
      <c r="G251" s="90"/>
      <c r="H251" s="90"/>
      <c r="I251" s="90"/>
      <c r="J251" s="102">
        <v>531.23</v>
      </c>
      <c r="K251" s="113">
        <v>1.1499999999999999</v>
      </c>
      <c r="L251" s="102">
        <v>610.91</v>
      </c>
      <c r="M251" s="113">
        <v>15.89</v>
      </c>
      <c r="N251" s="107">
        <v>9707</v>
      </c>
      <c r="AF251" s="89"/>
      <c r="AG251" s="71"/>
      <c r="AH251" s="71"/>
      <c r="AJ251" s="51" t="s">
        <v>183</v>
      </c>
      <c r="AM251" s="71"/>
    </row>
    <row r="252" spans="1:39" s="53" customFormat="1" ht="15" x14ac:dyDescent="0.25">
      <c r="A252" s="111"/>
      <c r="B252" s="75" t="s">
        <v>203</v>
      </c>
      <c r="C252" s="210" t="s">
        <v>202</v>
      </c>
      <c r="D252" s="210"/>
      <c r="E252" s="210"/>
      <c r="F252" s="105"/>
      <c r="G252" s="90"/>
      <c r="H252" s="90"/>
      <c r="I252" s="90"/>
      <c r="J252" s="102">
        <v>50.35</v>
      </c>
      <c r="K252" s="113">
        <v>1.1499999999999999</v>
      </c>
      <c r="L252" s="102">
        <v>57.9</v>
      </c>
      <c r="M252" s="113">
        <v>66.09</v>
      </c>
      <c r="N252" s="107">
        <v>3827</v>
      </c>
      <c r="AF252" s="89"/>
      <c r="AG252" s="71"/>
      <c r="AH252" s="71"/>
      <c r="AJ252" s="51" t="s">
        <v>202</v>
      </c>
      <c r="AM252" s="71"/>
    </row>
    <row r="253" spans="1:39" s="53" customFormat="1" ht="15" x14ac:dyDescent="0.25">
      <c r="A253" s="111"/>
      <c r="B253" s="75" t="s">
        <v>182</v>
      </c>
      <c r="C253" s="210" t="s">
        <v>181</v>
      </c>
      <c r="D253" s="210"/>
      <c r="E253" s="210"/>
      <c r="F253" s="105"/>
      <c r="G253" s="90"/>
      <c r="H253" s="90"/>
      <c r="I253" s="90"/>
      <c r="J253" s="102">
        <v>9.07</v>
      </c>
      <c r="K253" s="90"/>
      <c r="L253" s="102">
        <v>9.07</v>
      </c>
      <c r="M253" s="113">
        <v>5.18</v>
      </c>
      <c r="N253" s="101">
        <v>47</v>
      </c>
      <c r="AF253" s="89"/>
      <c r="AG253" s="71"/>
      <c r="AH253" s="71"/>
      <c r="AJ253" s="51" t="s">
        <v>181</v>
      </c>
      <c r="AM253" s="71"/>
    </row>
    <row r="254" spans="1:39" s="53" customFormat="1" ht="15" x14ac:dyDescent="0.25">
      <c r="A254" s="106"/>
      <c r="B254" s="75"/>
      <c r="C254" s="210" t="s">
        <v>157</v>
      </c>
      <c r="D254" s="210"/>
      <c r="E254" s="210"/>
      <c r="F254" s="105" t="s">
        <v>158</v>
      </c>
      <c r="G254" s="113">
        <v>4.2699999999999996</v>
      </c>
      <c r="H254" s="113">
        <v>1.1499999999999999</v>
      </c>
      <c r="I254" s="120">
        <v>4.9104999999999999</v>
      </c>
      <c r="J254" s="103"/>
      <c r="K254" s="90"/>
      <c r="L254" s="103"/>
      <c r="M254" s="90"/>
      <c r="N254" s="112"/>
      <c r="AF254" s="89"/>
      <c r="AG254" s="71"/>
      <c r="AH254" s="71"/>
      <c r="AK254" s="51" t="s">
        <v>157</v>
      </c>
      <c r="AM254" s="71"/>
    </row>
    <row r="255" spans="1:39" s="53" customFormat="1" ht="15" x14ac:dyDescent="0.25">
      <c r="A255" s="106"/>
      <c r="B255" s="75"/>
      <c r="C255" s="210" t="s">
        <v>201</v>
      </c>
      <c r="D255" s="210"/>
      <c r="E255" s="210"/>
      <c r="F255" s="105" t="s">
        <v>158</v>
      </c>
      <c r="G255" s="113">
        <v>3.73</v>
      </c>
      <c r="H255" s="113">
        <v>1.1499999999999999</v>
      </c>
      <c r="I255" s="120">
        <v>4.2895000000000003</v>
      </c>
      <c r="J255" s="103"/>
      <c r="K255" s="90"/>
      <c r="L255" s="103"/>
      <c r="M255" s="90"/>
      <c r="N255" s="112"/>
      <c r="AF255" s="89"/>
      <c r="AG255" s="71"/>
      <c r="AH255" s="71"/>
      <c r="AK255" s="51" t="s">
        <v>201</v>
      </c>
      <c r="AM255" s="71"/>
    </row>
    <row r="256" spans="1:39" s="53" customFormat="1" ht="15" x14ac:dyDescent="0.25">
      <c r="A256" s="111"/>
      <c r="B256" s="75"/>
      <c r="C256" s="219" t="s">
        <v>156</v>
      </c>
      <c r="D256" s="219"/>
      <c r="E256" s="219"/>
      <c r="F256" s="110"/>
      <c r="G256" s="94"/>
      <c r="H256" s="94"/>
      <c r="I256" s="94"/>
      <c r="J256" s="109">
        <v>585.14</v>
      </c>
      <c r="K256" s="94"/>
      <c r="L256" s="109">
        <v>671.55</v>
      </c>
      <c r="M256" s="94"/>
      <c r="N256" s="108">
        <v>13162</v>
      </c>
      <c r="AF256" s="89"/>
      <c r="AG256" s="71"/>
      <c r="AH256" s="71"/>
      <c r="AL256" s="51" t="s">
        <v>156</v>
      </c>
      <c r="AM256" s="71"/>
    </row>
    <row r="257" spans="1:39" s="53" customFormat="1" ht="15" x14ac:dyDescent="0.25">
      <c r="A257" s="106"/>
      <c r="B257" s="75"/>
      <c r="C257" s="210" t="s">
        <v>155</v>
      </c>
      <c r="D257" s="210"/>
      <c r="E257" s="210"/>
      <c r="F257" s="105"/>
      <c r="G257" s="90"/>
      <c r="H257" s="90"/>
      <c r="I257" s="90"/>
      <c r="J257" s="103"/>
      <c r="K257" s="90"/>
      <c r="L257" s="102">
        <v>109.47</v>
      </c>
      <c r="M257" s="90"/>
      <c r="N257" s="107">
        <v>7235</v>
      </c>
      <c r="AF257" s="89"/>
      <c r="AG257" s="71"/>
      <c r="AH257" s="71"/>
      <c r="AK257" s="51" t="s">
        <v>155</v>
      </c>
      <c r="AM257" s="71"/>
    </row>
    <row r="258" spans="1:39" s="53" customFormat="1" ht="23.25" x14ac:dyDescent="0.25">
      <c r="A258" s="106"/>
      <c r="B258" s="75" t="s">
        <v>259</v>
      </c>
      <c r="C258" s="210" t="s">
        <v>258</v>
      </c>
      <c r="D258" s="210"/>
      <c r="E258" s="210"/>
      <c r="F258" s="105" t="s">
        <v>151</v>
      </c>
      <c r="G258" s="104">
        <v>102</v>
      </c>
      <c r="H258" s="90"/>
      <c r="I258" s="104">
        <v>102</v>
      </c>
      <c r="J258" s="103"/>
      <c r="K258" s="90"/>
      <c r="L258" s="102">
        <v>111.66</v>
      </c>
      <c r="M258" s="90"/>
      <c r="N258" s="107">
        <v>7380</v>
      </c>
      <c r="AF258" s="89"/>
      <c r="AG258" s="71"/>
      <c r="AH258" s="71"/>
      <c r="AK258" s="51" t="s">
        <v>258</v>
      </c>
      <c r="AM258" s="71"/>
    </row>
    <row r="259" spans="1:39" s="53" customFormat="1" ht="23.25" x14ac:dyDescent="0.25">
      <c r="A259" s="106"/>
      <c r="B259" s="75" t="s">
        <v>257</v>
      </c>
      <c r="C259" s="210" t="s">
        <v>256</v>
      </c>
      <c r="D259" s="210"/>
      <c r="E259" s="210"/>
      <c r="F259" s="105" t="s">
        <v>151</v>
      </c>
      <c r="G259" s="104">
        <v>51</v>
      </c>
      <c r="H259" s="90"/>
      <c r="I259" s="104">
        <v>51</v>
      </c>
      <c r="J259" s="103"/>
      <c r="K259" s="90"/>
      <c r="L259" s="102">
        <v>55.83</v>
      </c>
      <c r="M259" s="90"/>
      <c r="N259" s="107">
        <v>3690</v>
      </c>
      <c r="AF259" s="89"/>
      <c r="AG259" s="71"/>
      <c r="AH259" s="71"/>
      <c r="AK259" s="51" t="s">
        <v>256</v>
      </c>
      <c r="AM259" s="71"/>
    </row>
    <row r="260" spans="1:39" s="53" customFormat="1" ht="15" x14ac:dyDescent="0.25">
      <c r="A260" s="100"/>
      <c r="B260" s="99"/>
      <c r="C260" s="218" t="s">
        <v>149</v>
      </c>
      <c r="D260" s="218"/>
      <c r="E260" s="218"/>
      <c r="F260" s="98"/>
      <c r="G260" s="96"/>
      <c r="H260" s="96"/>
      <c r="I260" s="96"/>
      <c r="J260" s="97"/>
      <c r="K260" s="96"/>
      <c r="L260" s="95">
        <v>839.04</v>
      </c>
      <c r="M260" s="94"/>
      <c r="N260" s="93">
        <v>24232</v>
      </c>
      <c r="AF260" s="89"/>
      <c r="AG260" s="71"/>
      <c r="AH260" s="71"/>
      <c r="AM260" s="71" t="s">
        <v>149</v>
      </c>
    </row>
    <row r="261" spans="1:39" s="53" customFormat="1" ht="45.75" x14ac:dyDescent="0.25">
      <c r="A261" s="117" t="s">
        <v>458</v>
      </c>
      <c r="B261" s="116" t="s">
        <v>595</v>
      </c>
      <c r="C261" s="218" t="s">
        <v>594</v>
      </c>
      <c r="D261" s="218"/>
      <c r="E261" s="218"/>
      <c r="F261" s="98" t="s">
        <v>174</v>
      </c>
      <c r="G261" s="96"/>
      <c r="H261" s="96"/>
      <c r="I261" s="138">
        <v>9.4769999999999993E-3</v>
      </c>
      <c r="J261" s="123">
        <v>8060</v>
      </c>
      <c r="K261" s="96"/>
      <c r="L261" s="95">
        <v>76.38</v>
      </c>
      <c r="M261" s="121">
        <v>5.18</v>
      </c>
      <c r="N261" s="118">
        <v>396</v>
      </c>
      <c r="AF261" s="89"/>
      <c r="AG261" s="71"/>
      <c r="AH261" s="71" t="s">
        <v>594</v>
      </c>
      <c r="AM261" s="71"/>
    </row>
    <row r="262" spans="1:39" s="53" customFormat="1" ht="15" x14ac:dyDescent="0.25">
      <c r="A262" s="100"/>
      <c r="B262" s="99"/>
      <c r="C262" s="218" t="s">
        <v>149</v>
      </c>
      <c r="D262" s="218"/>
      <c r="E262" s="218"/>
      <c r="F262" s="98"/>
      <c r="G262" s="96"/>
      <c r="H262" s="96"/>
      <c r="I262" s="96"/>
      <c r="J262" s="97"/>
      <c r="K262" s="96"/>
      <c r="L262" s="95">
        <v>76.38</v>
      </c>
      <c r="M262" s="94"/>
      <c r="N262" s="118">
        <v>396</v>
      </c>
      <c r="AF262" s="89"/>
      <c r="AG262" s="71"/>
      <c r="AH262" s="71"/>
      <c r="AM262" s="71" t="s">
        <v>149</v>
      </c>
    </row>
    <row r="263" spans="1:39" s="53" customFormat="1" ht="15" x14ac:dyDescent="0.25">
      <c r="A263" s="117" t="s">
        <v>457</v>
      </c>
      <c r="B263" s="116" t="s">
        <v>593</v>
      </c>
      <c r="C263" s="218" t="s">
        <v>592</v>
      </c>
      <c r="D263" s="218"/>
      <c r="E263" s="218"/>
      <c r="F263" s="98" t="s">
        <v>246</v>
      </c>
      <c r="G263" s="96"/>
      <c r="H263" s="96"/>
      <c r="I263" s="121">
        <v>0.01</v>
      </c>
      <c r="J263" s="123">
        <v>1060</v>
      </c>
      <c r="K263" s="96"/>
      <c r="L263" s="95">
        <v>10.6</v>
      </c>
      <c r="M263" s="121">
        <v>5.18</v>
      </c>
      <c r="N263" s="118">
        <v>55</v>
      </c>
      <c r="AF263" s="89"/>
      <c r="AG263" s="71"/>
      <c r="AH263" s="71" t="s">
        <v>592</v>
      </c>
      <c r="AM263" s="71"/>
    </row>
    <row r="264" spans="1:39" s="53" customFormat="1" ht="15" x14ac:dyDescent="0.25">
      <c r="A264" s="100"/>
      <c r="B264" s="99"/>
      <c r="C264" s="218" t="s">
        <v>149</v>
      </c>
      <c r="D264" s="218"/>
      <c r="E264" s="218"/>
      <c r="F264" s="98"/>
      <c r="G264" s="96"/>
      <c r="H264" s="96"/>
      <c r="I264" s="96"/>
      <c r="J264" s="97"/>
      <c r="K264" s="96"/>
      <c r="L264" s="95">
        <v>10.6</v>
      </c>
      <c r="M264" s="94"/>
      <c r="N264" s="118">
        <v>55</v>
      </c>
      <c r="AF264" s="89"/>
      <c r="AG264" s="71"/>
      <c r="AH264" s="71"/>
      <c r="AM264" s="71" t="s">
        <v>149</v>
      </c>
    </row>
    <row r="265" spans="1:39" s="53" customFormat="1" ht="15" x14ac:dyDescent="0.25">
      <c r="A265" s="117" t="s">
        <v>454</v>
      </c>
      <c r="B265" s="116" t="s">
        <v>591</v>
      </c>
      <c r="C265" s="218" t="s">
        <v>590</v>
      </c>
      <c r="D265" s="218"/>
      <c r="E265" s="218"/>
      <c r="F265" s="98" t="s">
        <v>246</v>
      </c>
      <c r="G265" s="96"/>
      <c r="H265" s="96"/>
      <c r="I265" s="121">
        <v>0.02</v>
      </c>
      <c r="J265" s="95">
        <v>174</v>
      </c>
      <c r="K265" s="96"/>
      <c r="L265" s="95">
        <v>3.48</v>
      </c>
      <c r="M265" s="121">
        <v>5.18</v>
      </c>
      <c r="N265" s="118">
        <v>18</v>
      </c>
      <c r="AF265" s="89"/>
      <c r="AG265" s="71"/>
      <c r="AH265" s="71" t="s">
        <v>590</v>
      </c>
      <c r="AM265" s="71"/>
    </row>
    <row r="266" spans="1:39" s="53" customFormat="1" ht="15" x14ac:dyDescent="0.25">
      <c r="A266" s="100"/>
      <c r="B266" s="99"/>
      <c r="C266" s="218" t="s">
        <v>149</v>
      </c>
      <c r="D266" s="218"/>
      <c r="E266" s="218"/>
      <c r="F266" s="98"/>
      <c r="G266" s="96"/>
      <c r="H266" s="96"/>
      <c r="I266" s="96"/>
      <c r="J266" s="97"/>
      <c r="K266" s="96"/>
      <c r="L266" s="95">
        <v>3.48</v>
      </c>
      <c r="M266" s="94"/>
      <c r="N266" s="118">
        <v>18</v>
      </c>
      <c r="AF266" s="89"/>
      <c r="AG266" s="71"/>
      <c r="AH266" s="71"/>
      <c r="AM266" s="71" t="s">
        <v>149</v>
      </c>
    </row>
    <row r="267" spans="1:39" s="53" customFormat="1" ht="34.5" x14ac:dyDescent="0.25">
      <c r="A267" s="117" t="s">
        <v>447</v>
      </c>
      <c r="B267" s="116" t="s">
        <v>589</v>
      </c>
      <c r="C267" s="218" t="s">
        <v>588</v>
      </c>
      <c r="D267" s="218"/>
      <c r="E267" s="218"/>
      <c r="F267" s="98" t="s">
        <v>161</v>
      </c>
      <c r="G267" s="96"/>
      <c r="H267" s="96"/>
      <c r="I267" s="115">
        <v>2</v>
      </c>
      <c r="J267" s="97"/>
      <c r="K267" s="96"/>
      <c r="L267" s="97"/>
      <c r="M267" s="96"/>
      <c r="N267" s="114"/>
      <c r="AF267" s="89"/>
      <c r="AG267" s="71"/>
      <c r="AH267" s="71" t="s">
        <v>588</v>
      </c>
      <c r="AM267" s="71"/>
    </row>
    <row r="268" spans="1:39" s="53" customFormat="1" ht="22.5" x14ac:dyDescent="0.25">
      <c r="A268" s="127"/>
      <c r="B268" s="75" t="s">
        <v>186</v>
      </c>
      <c r="C268" s="208" t="s">
        <v>185</v>
      </c>
      <c r="D268" s="208"/>
      <c r="E268" s="208"/>
      <c r="F268" s="208"/>
      <c r="G268" s="208"/>
      <c r="H268" s="208"/>
      <c r="I268" s="208"/>
      <c r="J268" s="208"/>
      <c r="K268" s="208"/>
      <c r="L268" s="208"/>
      <c r="M268" s="208"/>
      <c r="N268" s="209"/>
      <c r="AF268" s="89"/>
      <c r="AG268" s="71"/>
      <c r="AH268" s="71"/>
      <c r="AI268" s="51" t="s">
        <v>185</v>
      </c>
      <c r="AM268" s="71"/>
    </row>
    <row r="269" spans="1:39" s="53" customFormat="1" ht="15" x14ac:dyDescent="0.25">
      <c r="A269" s="111"/>
      <c r="B269" s="75" t="s">
        <v>82</v>
      </c>
      <c r="C269" s="210" t="s">
        <v>159</v>
      </c>
      <c r="D269" s="210"/>
      <c r="E269" s="210"/>
      <c r="F269" s="105"/>
      <c r="G269" s="90"/>
      <c r="H269" s="90"/>
      <c r="I269" s="90"/>
      <c r="J269" s="102">
        <v>21.24</v>
      </c>
      <c r="K269" s="113">
        <v>1.1499999999999999</v>
      </c>
      <c r="L269" s="102">
        <v>48.85</v>
      </c>
      <c r="M269" s="113">
        <v>66.09</v>
      </c>
      <c r="N269" s="107">
        <v>3228</v>
      </c>
      <c r="AF269" s="89"/>
      <c r="AG269" s="71"/>
      <c r="AH269" s="71"/>
      <c r="AJ269" s="51" t="s">
        <v>159</v>
      </c>
      <c r="AM269" s="71"/>
    </row>
    <row r="270" spans="1:39" s="53" customFormat="1" ht="15" x14ac:dyDescent="0.25">
      <c r="A270" s="111"/>
      <c r="B270" s="75" t="s">
        <v>182</v>
      </c>
      <c r="C270" s="210" t="s">
        <v>181</v>
      </c>
      <c r="D270" s="210"/>
      <c r="E270" s="210"/>
      <c r="F270" s="105"/>
      <c r="G270" s="90"/>
      <c r="H270" s="90"/>
      <c r="I270" s="90"/>
      <c r="J270" s="102">
        <v>5.17</v>
      </c>
      <c r="K270" s="90"/>
      <c r="L270" s="102">
        <v>10.34</v>
      </c>
      <c r="M270" s="113">
        <v>5.18</v>
      </c>
      <c r="N270" s="101">
        <v>54</v>
      </c>
      <c r="AF270" s="89"/>
      <c r="AG270" s="71"/>
      <c r="AH270" s="71"/>
      <c r="AJ270" s="51" t="s">
        <v>181</v>
      </c>
      <c r="AM270" s="71"/>
    </row>
    <row r="271" spans="1:39" s="53" customFormat="1" ht="15" x14ac:dyDescent="0.25">
      <c r="A271" s="106"/>
      <c r="B271" s="75"/>
      <c r="C271" s="210" t="s">
        <v>157</v>
      </c>
      <c r="D271" s="210"/>
      <c r="E271" s="210"/>
      <c r="F271" s="105" t="s">
        <v>158</v>
      </c>
      <c r="G271" s="113">
        <v>2.2599999999999998</v>
      </c>
      <c r="H271" s="113">
        <v>1.1499999999999999</v>
      </c>
      <c r="I271" s="125">
        <v>5.1980000000000004</v>
      </c>
      <c r="J271" s="103"/>
      <c r="K271" s="90"/>
      <c r="L271" s="103"/>
      <c r="M271" s="90"/>
      <c r="N271" s="112"/>
      <c r="AF271" s="89"/>
      <c r="AG271" s="71"/>
      <c r="AH271" s="71"/>
      <c r="AK271" s="51" t="s">
        <v>157</v>
      </c>
      <c r="AM271" s="71"/>
    </row>
    <row r="272" spans="1:39" s="53" customFormat="1" ht="15" x14ac:dyDescent="0.25">
      <c r="A272" s="111"/>
      <c r="B272" s="75"/>
      <c r="C272" s="219" t="s">
        <v>156</v>
      </c>
      <c r="D272" s="219"/>
      <c r="E272" s="219"/>
      <c r="F272" s="110"/>
      <c r="G272" s="94"/>
      <c r="H272" s="94"/>
      <c r="I272" s="94"/>
      <c r="J272" s="109">
        <v>26.41</v>
      </c>
      <c r="K272" s="94"/>
      <c r="L272" s="109">
        <v>59.19</v>
      </c>
      <c r="M272" s="94"/>
      <c r="N272" s="108">
        <v>3282</v>
      </c>
      <c r="AF272" s="89"/>
      <c r="AG272" s="71"/>
      <c r="AH272" s="71"/>
      <c r="AL272" s="51" t="s">
        <v>156</v>
      </c>
      <c r="AM272" s="71"/>
    </row>
    <row r="273" spans="1:39" s="53" customFormat="1" ht="15" x14ac:dyDescent="0.25">
      <c r="A273" s="106"/>
      <c r="B273" s="75"/>
      <c r="C273" s="210" t="s">
        <v>155</v>
      </c>
      <c r="D273" s="210"/>
      <c r="E273" s="210"/>
      <c r="F273" s="105"/>
      <c r="G273" s="90"/>
      <c r="H273" s="90"/>
      <c r="I273" s="90"/>
      <c r="J273" s="103"/>
      <c r="K273" s="90"/>
      <c r="L273" s="102">
        <v>48.85</v>
      </c>
      <c r="M273" s="90"/>
      <c r="N273" s="107">
        <v>3228</v>
      </c>
      <c r="AF273" s="89"/>
      <c r="AG273" s="71"/>
      <c r="AH273" s="71"/>
      <c r="AK273" s="51" t="s">
        <v>155</v>
      </c>
      <c r="AM273" s="71"/>
    </row>
    <row r="274" spans="1:39" s="53" customFormat="1" ht="23.25" x14ac:dyDescent="0.25">
      <c r="A274" s="106"/>
      <c r="B274" s="75" t="s">
        <v>259</v>
      </c>
      <c r="C274" s="210" t="s">
        <v>258</v>
      </c>
      <c r="D274" s="210"/>
      <c r="E274" s="210"/>
      <c r="F274" s="105" t="s">
        <v>151</v>
      </c>
      <c r="G274" s="104">
        <v>102</v>
      </c>
      <c r="H274" s="90"/>
      <c r="I274" s="104">
        <v>102</v>
      </c>
      <c r="J274" s="103"/>
      <c r="K274" s="90"/>
      <c r="L274" s="102">
        <v>49.83</v>
      </c>
      <c r="M274" s="90"/>
      <c r="N274" s="107">
        <v>3293</v>
      </c>
      <c r="AF274" s="89"/>
      <c r="AG274" s="71"/>
      <c r="AH274" s="71"/>
      <c r="AK274" s="51" t="s">
        <v>258</v>
      </c>
      <c r="AM274" s="71"/>
    </row>
    <row r="275" spans="1:39" s="53" customFormat="1" ht="23.25" x14ac:dyDescent="0.25">
      <c r="A275" s="106"/>
      <c r="B275" s="75" t="s">
        <v>257</v>
      </c>
      <c r="C275" s="210" t="s">
        <v>256</v>
      </c>
      <c r="D275" s="210"/>
      <c r="E275" s="210"/>
      <c r="F275" s="105" t="s">
        <v>151</v>
      </c>
      <c r="G275" s="104">
        <v>51</v>
      </c>
      <c r="H275" s="90"/>
      <c r="I275" s="104">
        <v>51</v>
      </c>
      <c r="J275" s="103"/>
      <c r="K275" s="90"/>
      <c r="L275" s="102">
        <v>24.91</v>
      </c>
      <c r="M275" s="90"/>
      <c r="N275" s="107">
        <v>1646</v>
      </c>
      <c r="AF275" s="89"/>
      <c r="AG275" s="71"/>
      <c r="AH275" s="71"/>
      <c r="AK275" s="51" t="s">
        <v>256</v>
      </c>
      <c r="AM275" s="71"/>
    </row>
    <row r="276" spans="1:39" s="53" customFormat="1" ht="15" x14ac:dyDescent="0.25">
      <c r="A276" s="100"/>
      <c r="B276" s="99"/>
      <c r="C276" s="218" t="s">
        <v>149</v>
      </c>
      <c r="D276" s="218"/>
      <c r="E276" s="218"/>
      <c r="F276" s="98"/>
      <c r="G276" s="96"/>
      <c r="H276" s="96"/>
      <c r="I276" s="96"/>
      <c r="J276" s="97"/>
      <c r="K276" s="96"/>
      <c r="L276" s="95">
        <v>133.93</v>
      </c>
      <c r="M276" s="94"/>
      <c r="N276" s="93">
        <v>8221</v>
      </c>
      <c r="AF276" s="89"/>
      <c r="AG276" s="71"/>
      <c r="AH276" s="71"/>
      <c r="AM276" s="71" t="s">
        <v>149</v>
      </c>
    </row>
    <row r="277" spans="1:39" s="53" customFormat="1" ht="22.5" x14ac:dyDescent="0.25">
      <c r="A277" s="117" t="s">
        <v>587</v>
      </c>
      <c r="B277" s="116" t="s">
        <v>213</v>
      </c>
      <c r="C277" s="218" t="s">
        <v>586</v>
      </c>
      <c r="D277" s="218"/>
      <c r="E277" s="218"/>
      <c r="F277" s="98" t="s">
        <v>161</v>
      </c>
      <c r="G277" s="96"/>
      <c r="H277" s="96"/>
      <c r="I277" s="115">
        <v>2</v>
      </c>
      <c r="J277" s="97"/>
      <c r="K277" s="96"/>
      <c r="L277" s="97"/>
      <c r="M277" s="121">
        <v>5.18</v>
      </c>
      <c r="N277" s="114"/>
      <c r="AF277" s="89"/>
      <c r="AG277" s="71"/>
      <c r="AH277" s="71" t="s">
        <v>586</v>
      </c>
      <c r="AM277" s="71"/>
    </row>
    <row r="278" spans="1:39" s="53" customFormat="1" ht="15" x14ac:dyDescent="0.25">
      <c r="A278" s="100"/>
      <c r="B278" s="99"/>
      <c r="C278" s="218" t="s">
        <v>149</v>
      </c>
      <c r="D278" s="218"/>
      <c r="E278" s="218"/>
      <c r="F278" s="98"/>
      <c r="G278" s="96"/>
      <c r="H278" s="96"/>
      <c r="I278" s="96"/>
      <c r="J278" s="97"/>
      <c r="K278" s="96"/>
      <c r="L278" s="95">
        <v>0</v>
      </c>
      <c r="M278" s="94"/>
      <c r="N278" s="118">
        <v>0</v>
      </c>
      <c r="AF278" s="89"/>
      <c r="AG278" s="71"/>
      <c r="AH278" s="71"/>
      <c r="AM278" s="71" t="s">
        <v>149</v>
      </c>
    </row>
    <row r="279" spans="1:39" s="53" customFormat="1" ht="23.25" x14ac:dyDescent="0.25">
      <c r="A279" s="117" t="s">
        <v>445</v>
      </c>
      <c r="B279" s="116" t="s">
        <v>585</v>
      </c>
      <c r="C279" s="218" t="s">
        <v>584</v>
      </c>
      <c r="D279" s="218"/>
      <c r="E279" s="218"/>
      <c r="F279" s="98" t="s">
        <v>246</v>
      </c>
      <c r="G279" s="96"/>
      <c r="H279" s="96"/>
      <c r="I279" s="121">
        <v>0.06</v>
      </c>
      <c r="J279" s="97"/>
      <c r="K279" s="96"/>
      <c r="L279" s="97"/>
      <c r="M279" s="96"/>
      <c r="N279" s="114"/>
      <c r="AF279" s="89"/>
      <c r="AG279" s="71"/>
      <c r="AH279" s="71" t="s">
        <v>584</v>
      </c>
      <c r="AM279" s="71"/>
    </row>
    <row r="280" spans="1:39" s="53" customFormat="1" ht="22.5" x14ac:dyDescent="0.25">
      <c r="A280" s="127"/>
      <c r="B280" s="75" t="s">
        <v>186</v>
      </c>
      <c r="C280" s="208" t="s">
        <v>185</v>
      </c>
      <c r="D280" s="208"/>
      <c r="E280" s="208"/>
      <c r="F280" s="208"/>
      <c r="G280" s="208"/>
      <c r="H280" s="208"/>
      <c r="I280" s="208"/>
      <c r="J280" s="208"/>
      <c r="K280" s="208"/>
      <c r="L280" s="208"/>
      <c r="M280" s="208"/>
      <c r="N280" s="209"/>
      <c r="AF280" s="89"/>
      <c r="AG280" s="71"/>
      <c r="AH280" s="71"/>
      <c r="AI280" s="51" t="s">
        <v>185</v>
      </c>
      <c r="AM280" s="71"/>
    </row>
    <row r="281" spans="1:39" s="53" customFormat="1" ht="15" x14ac:dyDescent="0.25">
      <c r="A281" s="111"/>
      <c r="B281" s="75" t="s">
        <v>82</v>
      </c>
      <c r="C281" s="210" t="s">
        <v>159</v>
      </c>
      <c r="D281" s="210"/>
      <c r="E281" s="210"/>
      <c r="F281" s="105"/>
      <c r="G281" s="90"/>
      <c r="H281" s="90"/>
      <c r="I281" s="90"/>
      <c r="J281" s="102">
        <v>623.27</v>
      </c>
      <c r="K281" s="113">
        <v>1.1499999999999999</v>
      </c>
      <c r="L281" s="102">
        <v>43.01</v>
      </c>
      <c r="M281" s="113">
        <v>66.09</v>
      </c>
      <c r="N281" s="107">
        <v>2843</v>
      </c>
      <c r="AF281" s="89"/>
      <c r="AG281" s="71"/>
      <c r="AH281" s="71"/>
      <c r="AJ281" s="51" t="s">
        <v>159</v>
      </c>
      <c r="AM281" s="71"/>
    </row>
    <row r="282" spans="1:39" s="53" customFormat="1" ht="15" x14ac:dyDescent="0.25">
      <c r="A282" s="111"/>
      <c r="B282" s="75" t="s">
        <v>184</v>
      </c>
      <c r="C282" s="210" t="s">
        <v>183</v>
      </c>
      <c r="D282" s="210"/>
      <c r="E282" s="210"/>
      <c r="F282" s="105"/>
      <c r="G282" s="90"/>
      <c r="H282" s="90"/>
      <c r="I282" s="90"/>
      <c r="J282" s="102">
        <v>27.95</v>
      </c>
      <c r="K282" s="113">
        <v>1.1499999999999999</v>
      </c>
      <c r="L282" s="102">
        <v>1.93</v>
      </c>
      <c r="M282" s="113">
        <v>15.89</v>
      </c>
      <c r="N282" s="101">
        <v>31</v>
      </c>
      <c r="AF282" s="89"/>
      <c r="AG282" s="71"/>
      <c r="AH282" s="71"/>
      <c r="AJ282" s="51" t="s">
        <v>183</v>
      </c>
      <c r="AM282" s="71"/>
    </row>
    <row r="283" spans="1:39" s="53" customFormat="1" ht="15" x14ac:dyDescent="0.25">
      <c r="A283" s="111"/>
      <c r="B283" s="75" t="s">
        <v>203</v>
      </c>
      <c r="C283" s="210" t="s">
        <v>202</v>
      </c>
      <c r="D283" s="210"/>
      <c r="E283" s="210"/>
      <c r="F283" s="105"/>
      <c r="G283" s="90"/>
      <c r="H283" s="90"/>
      <c r="I283" s="90"/>
      <c r="J283" s="102">
        <v>1</v>
      </c>
      <c r="K283" s="113">
        <v>1.1499999999999999</v>
      </c>
      <c r="L283" s="102">
        <v>7.0000000000000007E-2</v>
      </c>
      <c r="M283" s="113">
        <v>66.09</v>
      </c>
      <c r="N283" s="101">
        <v>5</v>
      </c>
      <c r="AF283" s="89"/>
      <c r="AG283" s="71"/>
      <c r="AH283" s="71"/>
      <c r="AJ283" s="51" t="s">
        <v>202</v>
      </c>
      <c r="AM283" s="71"/>
    </row>
    <row r="284" spans="1:39" s="53" customFormat="1" ht="15" x14ac:dyDescent="0.25">
      <c r="A284" s="111"/>
      <c r="B284" s="75" t="s">
        <v>182</v>
      </c>
      <c r="C284" s="210" t="s">
        <v>181</v>
      </c>
      <c r="D284" s="210"/>
      <c r="E284" s="210"/>
      <c r="F284" s="105"/>
      <c r="G284" s="90"/>
      <c r="H284" s="90"/>
      <c r="I284" s="90"/>
      <c r="J284" s="102">
        <v>251.58</v>
      </c>
      <c r="K284" s="90"/>
      <c r="L284" s="102">
        <v>15.09</v>
      </c>
      <c r="M284" s="113">
        <v>5.18</v>
      </c>
      <c r="N284" s="101">
        <v>78</v>
      </c>
      <c r="AF284" s="89"/>
      <c r="AG284" s="71"/>
      <c r="AH284" s="71"/>
      <c r="AJ284" s="51" t="s">
        <v>181</v>
      </c>
      <c r="AM284" s="71"/>
    </row>
    <row r="285" spans="1:39" s="53" customFormat="1" ht="15" x14ac:dyDescent="0.25">
      <c r="A285" s="106"/>
      <c r="B285" s="75"/>
      <c r="C285" s="210" t="s">
        <v>157</v>
      </c>
      <c r="D285" s="210"/>
      <c r="E285" s="210"/>
      <c r="F285" s="105" t="s">
        <v>158</v>
      </c>
      <c r="G285" s="113">
        <v>62.83</v>
      </c>
      <c r="H285" s="113">
        <v>1.1499999999999999</v>
      </c>
      <c r="I285" s="131">
        <v>4.3352700000000004</v>
      </c>
      <c r="J285" s="103"/>
      <c r="K285" s="90"/>
      <c r="L285" s="103"/>
      <c r="M285" s="90"/>
      <c r="N285" s="112"/>
      <c r="AF285" s="89"/>
      <c r="AG285" s="71"/>
      <c r="AH285" s="71"/>
      <c r="AK285" s="51" t="s">
        <v>157</v>
      </c>
      <c r="AM285" s="71"/>
    </row>
    <row r="286" spans="1:39" s="53" customFormat="1" ht="15" x14ac:dyDescent="0.25">
      <c r="A286" s="106"/>
      <c r="B286" s="75"/>
      <c r="C286" s="210" t="s">
        <v>201</v>
      </c>
      <c r="D286" s="210"/>
      <c r="E286" s="210"/>
      <c r="F286" s="105" t="s">
        <v>158</v>
      </c>
      <c r="G286" s="113">
        <v>0.08</v>
      </c>
      <c r="H286" s="113">
        <v>1.1499999999999999</v>
      </c>
      <c r="I286" s="131">
        <v>5.5199999999999997E-3</v>
      </c>
      <c r="J286" s="103"/>
      <c r="K286" s="90"/>
      <c r="L286" s="103"/>
      <c r="M286" s="90"/>
      <c r="N286" s="112"/>
      <c r="AF286" s="89"/>
      <c r="AG286" s="71"/>
      <c r="AH286" s="71"/>
      <c r="AK286" s="51" t="s">
        <v>201</v>
      </c>
      <c r="AM286" s="71"/>
    </row>
    <row r="287" spans="1:39" s="53" customFormat="1" ht="15" x14ac:dyDescent="0.25">
      <c r="A287" s="111"/>
      <c r="B287" s="75"/>
      <c r="C287" s="219" t="s">
        <v>156</v>
      </c>
      <c r="D287" s="219"/>
      <c r="E287" s="219"/>
      <c r="F287" s="110"/>
      <c r="G287" s="94"/>
      <c r="H287" s="94"/>
      <c r="I287" s="94"/>
      <c r="J287" s="109">
        <v>902.8</v>
      </c>
      <c r="K287" s="94"/>
      <c r="L287" s="109">
        <v>60.03</v>
      </c>
      <c r="M287" s="94"/>
      <c r="N287" s="108">
        <v>2952</v>
      </c>
      <c r="AF287" s="89"/>
      <c r="AG287" s="71"/>
      <c r="AH287" s="71"/>
      <c r="AL287" s="51" t="s">
        <v>156</v>
      </c>
      <c r="AM287" s="71"/>
    </row>
    <row r="288" spans="1:39" s="53" customFormat="1" ht="15" x14ac:dyDescent="0.25">
      <c r="A288" s="106"/>
      <c r="B288" s="75"/>
      <c r="C288" s="210" t="s">
        <v>155</v>
      </c>
      <c r="D288" s="210"/>
      <c r="E288" s="210"/>
      <c r="F288" s="105"/>
      <c r="G288" s="90"/>
      <c r="H288" s="90"/>
      <c r="I288" s="90"/>
      <c r="J288" s="103"/>
      <c r="K288" s="90"/>
      <c r="L288" s="102">
        <v>43.08</v>
      </c>
      <c r="M288" s="90"/>
      <c r="N288" s="107">
        <v>2848</v>
      </c>
      <c r="AF288" s="89"/>
      <c r="AG288" s="71"/>
      <c r="AH288" s="71"/>
      <c r="AK288" s="51" t="s">
        <v>155</v>
      </c>
      <c r="AM288" s="71"/>
    </row>
    <row r="289" spans="1:39" s="53" customFormat="1" ht="23.25" x14ac:dyDescent="0.25">
      <c r="A289" s="106"/>
      <c r="B289" s="75" t="s">
        <v>259</v>
      </c>
      <c r="C289" s="210" t="s">
        <v>258</v>
      </c>
      <c r="D289" s="210"/>
      <c r="E289" s="210"/>
      <c r="F289" s="105" t="s">
        <v>151</v>
      </c>
      <c r="G289" s="104">
        <v>102</v>
      </c>
      <c r="H289" s="90"/>
      <c r="I289" s="104">
        <v>102</v>
      </c>
      <c r="J289" s="103"/>
      <c r="K289" s="90"/>
      <c r="L289" s="102">
        <v>43.94</v>
      </c>
      <c r="M289" s="90"/>
      <c r="N289" s="107">
        <v>2905</v>
      </c>
      <c r="AF289" s="89"/>
      <c r="AG289" s="71"/>
      <c r="AH289" s="71"/>
      <c r="AK289" s="51" t="s">
        <v>258</v>
      </c>
      <c r="AM289" s="71"/>
    </row>
    <row r="290" spans="1:39" s="53" customFormat="1" ht="23.25" x14ac:dyDescent="0.25">
      <c r="A290" s="106"/>
      <c r="B290" s="75" t="s">
        <v>257</v>
      </c>
      <c r="C290" s="210" t="s">
        <v>256</v>
      </c>
      <c r="D290" s="210"/>
      <c r="E290" s="210"/>
      <c r="F290" s="105" t="s">
        <v>151</v>
      </c>
      <c r="G290" s="104">
        <v>51</v>
      </c>
      <c r="H290" s="90"/>
      <c r="I290" s="104">
        <v>51</v>
      </c>
      <c r="J290" s="103"/>
      <c r="K290" s="90"/>
      <c r="L290" s="102">
        <v>21.97</v>
      </c>
      <c r="M290" s="90"/>
      <c r="N290" s="107">
        <v>1452</v>
      </c>
      <c r="AF290" s="89"/>
      <c r="AG290" s="71"/>
      <c r="AH290" s="71"/>
      <c r="AK290" s="51" t="s">
        <v>256</v>
      </c>
      <c r="AM290" s="71"/>
    </row>
    <row r="291" spans="1:39" s="53" customFormat="1" ht="15" x14ac:dyDescent="0.25">
      <c r="A291" s="100"/>
      <c r="B291" s="99"/>
      <c r="C291" s="218" t="s">
        <v>149</v>
      </c>
      <c r="D291" s="218"/>
      <c r="E291" s="218"/>
      <c r="F291" s="98"/>
      <c r="G291" s="96"/>
      <c r="H291" s="96"/>
      <c r="I291" s="96"/>
      <c r="J291" s="97"/>
      <c r="K291" s="96"/>
      <c r="L291" s="95">
        <v>125.94</v>
      </c>
      <c r="M291" s="94"/>
      <c r="N291" s="93">
        <v>7309</v>
      </c>
      <c r="AF291" s="89"/>
      <c r="AG291" s="71"/>
      <c r="AH291" s="71"/>
      <c r="AM291" s="71" t="s">
        <v>149</v>
      </c>
    </row>
    <row r="292" spans="1:39" s="53" customFormat="1" ht="23.25" x14ac:dyDescent="0.25">
      <c r="A292" s="117" t="s">
        <v>444</v>
      </c>
      <c r="B292" s="116" t="s">
        <v>583</v>
      </c>
      <c r="C292" s="218" t="s">
        <v>582</v>
      </c>
      <c r="D292" s="218"/>
      <c r="E292" s="218"/>
      <c r="F292" s="98" t="s">
        <v>246</v>
      </c>
      <c r="G292" s="96"/>
      <c r="H292" s="96"/>
      <c r="I292" s="121">
        <v>0.06</v>
      </c>
      <c r="J292" s="95">
        <v>29</v>
      </c>
      <c r="K292" s="96"/>
      <c r="L292" s="95">
        <v>1.74</v>
      </c>
      <c r="M292" s="121">
        <v>5.18</v>
      </c>
      <c r="N292" s="118">
        <v>9</v>
      </c>
      <c r="AF292" s="89"/>
      <c r="AG292" s="71"/>
      <c r="AH292" s="71" t="s">
        <v>582</v>
      </c>
      <c r="AM292" s="71"/>
    </row>
    <row r="293" spans="1:39" s="53" customFormat="1" ht="15" x14ac:dyDescent="0.25">
      <c r="A293" s="100"/>
      <c r="B293" s="99"/>
      <c r="C293" s="218" t="s">
        <v>149</v>
      </c>
      <c r="D293" s="218"/>
      <c r="E293" s="218"/>
      <c r="F293" s="98"/>
      <c r="G293" s="96"/>
      <c r="H293" s="96"/>
      <c r="I293" s="96"/>
      <c r="J293" s="97"/>
      <c r="K293" s="96"/>
      <c r="L293" s="95">
        <v>1.74</v>
      </c>
      <c r="M293" s="94"/>
      <c r="N293" s="118">
        <v>9</v>
      </c>
      <c r="AF293" s="89"/>
      <c r="AG293" s="71"/>
      <c r="AH293" s="71"/>
      <c r="AM293" s="71" t="s">
        <v>149</v>
      </c>
    </row>
    <row r="294" spans="1:39" s="53" customFormat="1" ht="15" x14ac:dyDescent="0.25">
      <c r="A294" s="215" t="s">
        <v>211</v>
      </c>
      <c r="B294" s="216"/>
      <c r="C294" s="216"/>
      <c r="D294" s="216"/>
      <c r="E294" s="216"/>
      <c r="F294" s="216"/>
      <c r="G294" s="216"/>
      <c r="H294" s="216"/>
      <c r="I294" s="216"/>
      <c r="J294" s="216"/>
      <c r="K294" s="216"/>
      <c r="L294" s="216"/>
      <c r="M294" s="216"/>
      <c r="N294" s="217"/>
      <c r="AF294" s="89"/>
      <c r="AG294" s="71" t="s">
        <v>211</v>
      </c>
      <c r="AH294" s="71"/>
      <c r="AM294" s="71"/>
    </row>
    <row r="295" spans="1:39" s="53" customFormat="1" ht="23.25" x14ac:dyDescent="0.25">
      <c r="A295" s="117" t="s">
        <v>581</v>
      </c>
      <c r="B295" s="116" t="s">
        <v>580</v>
      </c>
      <c r="C295" s="218" t="s">
        <v>579</v>
      </c>
      <c r="D295" s="218"/>
      <c r="E295" s="218"/>
      <c r="F295" s="98" t="s">
        <v>343</v>
      </c>
      <c r="G295" s="96"/>
      <c r="H295" s="96"/>
      <c r="I295" s="121">
        <v>0.45</v>
      </c>
      <c r="J295" s="97"/>
      <c r="K295" s="96"/>
      <c r="L295" s="97"/>
      <c r="M295" s="96"/>
      <c r="N295" s="114"/>
      <c r="AF295" s="89"/>
      <c r="AG295" s="71"/>
      <c r="AH295" s="71" t="s">
        <v>579</v>
      </c>
      <c r="AM295" s="71"/>
    </row>
    <row r="296" spans="1:39" s="53" customFormat="1" ht="22.5" x14ac:dyDescent="0.25">
      <c r="A296" s="127"/>
      <c r="B296" s="75" t="s">
        <v>186</v>
      </c>
      <c r="C296" s="208" t="s">
        <v>185</v>
      </c>
      <c r="D296" s="208"/>
      <c r="E296" s="208"/>
      <c r="F296" s="208"/>
      <c r="G296" s="208"/>
      <c r="H296" s="208"/>
      <c r="I296" s="208"/>
      <c r="J296" s="208"/>
      <c r="K296" s="208"/>
      <c r="L296" s="208"/>
      <c r="M296" s="208"/>
      <c r="N296" s="209"/>
      <c r="AF296" s="89"/>
      <c r="AG296" s="71"/>
      <c r="AH296" s="71"/>
      <c r="AI296" s="51" t="s">
        <v>185</v>
      </c>
      <c r="AM296" s="71"/>
    </row>
    <row r="297" spans="1:39" s="53" customFormat="1" ht="15" x14ac:dyDescent="0.25">
      <c r="A297" s="111"/>
      <c r="B297" s="75" t="s">
        <v>82</v>
      </c>
      <c r="C297" s="210" t="s">
        <v>159</v>
      </c>
      <c r="D297" s="210"/>
      <c r="E297" s="210"/>
      <c r="F297" s="105"/>
      <c r="G297" s="90"/>
      <c r="H297" s="90"/>
      <c r="I297" s="90"/>
      <c r="J297" s="102">
        <v>135.36000000000001</v>
      </c>
      <c r="K297" s="113">
        <v>1.1499999999999999</v>
      </c>
      <c r="L297" s="102">
        <v>70.05</v>
      </c>
      <c r="M297" s="113">
        <v>66.09</v>
      </c>
      <c r="N297" s="107">
        <v>4630</v>
      </c>
      <c r="AF297" s="89"/>
      <c r="AG297" s="71"/>
      <c r="AH297" s="71"/>
      <c r="AJ297" s="51" t="s">
        <v>159</v>
      </c>
      <c r="AM297" s="71"/>
    </row>
    <row r="298" spans="1:39" s="53" customFormat="1" ht="15" x14ac:dyDescent="0.25">
      <c r="A298" s="111"/>
      <c r="B298" s="75" t="s">
        <v>184</v>
      </c>
      <c r="C298" s="210" t="s">
        <v>183</v>
      </c>
      <c r="D298" s="210"/>
      <c r="E298" s="210"/>
      <c r="F298" s="105"/>
      <c r="G298" s="90"/>
      <c r="H298" s="90"/>
      <c r="I298" s="90"/>
      <c r="J298" s="102">
        <v>58.09</v>
      </c>
      <c r="K298" s="113">
        <v>1.1499999999999999</v>
      </c>
      <c r="L298" s="102">
        <v>30.06</v>
      </c>
      <c r="M298" s="113">
        <v>15.89</v>
      </c>
      <c r="N298" s="101">
        <v>478</v>
      </c>
      <c r="AF298" s="89"/>
      <c r="AG298" s="71"/>
      <c r="AH298" s="71"/>
      <c r="AJ298" s="51" t="s">
        <v>183</v>
      </c>
      <c r="AM298" s="71"/>
    </row>
    <row r="299" spans="1:39" s="53" customFormat="1" ht="15" x14ac:dyDescent="0.25">
      <c r="A299" s="111"/>
      <c r="B299" s="75" t="s">
        <v>203</v>
      </c>
      <c r="C299" s="210" t="s">
        <v>202</v>
      </c>
      <c r="D299" s="210"/>
      <c r="E299" s="210"/>
      <c r="F299" s="105"/>
      <c r="G299" s="90"/>
      <c r="H299" s="90"/>
      <c r="I299" s="90"/>
      <c r="J299" s="102">
        <v>5.0199999999999996</v>
      </c>
      <c r="K299" s="113">
        <v>1.1499999999999999</v>
      </c>
      <c r="L299" s="102">
        <v>2.6</v>
      </c>
      <c r="M299" s="113">
        <v>66.09</v>
      </c>
      <c r="N299" s="101">
        <v>172</v>
      </c>
      <c r="AF299" s="89"/>
      <c r="AG299" s="71"/>
      <c r="AH299" s="71"/>
      <c r="AJ299" s="51" t="s">
        <v>202</v>
      </c>
      <c r="AM299" s="71"/>
    </row>
    <row r="300" spans="1:39" s="53" customFormat="1" ht="15" x14ac:dyDescent="0.25">
      <c r="A300" s="111"/>
      <c r="B300" s="75" t="s">
        <v>182</v>
      </c>
      <c r="C300" s="210" t="s">
        <v>181</v>
      </c>
      <c r="D300" s="210"/>
      <c r="E300" s="210"/>
      <c r="F300" s="105"/>
      <c r="G300" s="90"/>
      <c r="H300" s="90"/>
      <c r="I300" s="90"/>
      <c r="J300" s="102">
        <v>894.6</v>
      </c>
      <c r="K300" s="90"/>
      <c r="L300" s="102">
        <v>402.57</v>
      </c>
      <c r="M300" s="113">
        <v>5.18</v>
      </c>
      <c r="N300" s="107">
        <v>2085</v>
      </c>
      <c r="AF300" s="89"/>
      <c r="AG300" s="71"/>
      <c r="AH300" s="71"/>
      <c r="AJ300" s="51" t="s">
        <v>181</v>
      </c>
      <c r="AM300" s="71"/>
    </row>
    <row r="301" spans="1:39" s="53" customFormat="1" ht="15" x14ac:dyDescent="0.25">
      <c r="A301" s="106"/>
      <c r="B301" s="75"/>
      <c r="C301" s="210" t="s">
        <v>157</v>
      </c>
      <c r="D301" s="210"/>
      <c r="E301" s="210"/>
      <c r="F301" s="105" t="s">
        <v>158</v>
      </c>
      <c r="G301" s="126">
        <v>14.4</v>
      </c>
      <c r="H301" s="113">
        <v>1.1499999999999999</v>
      </c>
      <c r="I301" s="125">
        <v>7.452</v>
      </c>
      <c r="J301" s="103"/>
      <c r="K301" s="90"/>
      <c r="L301" s="103"/>
      <c r="M301" s="90"/>
      <c r="N301" s="112"/>
      <c r="AF301" s="89"/>
      <c r="AG301" s="71"/>
      <c r="AH301" s="71"/>
      <c r="AK301" s="51" t="s">
        <v>157</v>
      </c>
      <c r="AM301" s="71"/>
    </row>
    <row r="302" spans="1:39" s="53" customFormat="1" ht="15" x14ac:dyDescent="0.25">
      <c r="A302" s="106"/>
      <c r="B302" s="75"/>
      <c r="C302" s="210" t="s">
        <v>201</v>
      </c>
      <c r="D302" s="210"/>
      <c r="E302" s="210"/>
      <c r="F302" s="105" t="s">
        <v>158</v>
      </c>
      <c r="G302" s="126">
        <v>0.4</v>
      </c>
      <c r="H302" s="113">
        <v>1.1499999999999999</v>
      </c>
      <c r="I302" s="125">
        <v>0.20699999999999999</v>
      </c>
      <c r="J302" s="103"/>
      <c r="K302" s="90"/>
      <c r="L302" s="103"/>
      <c r="M302" s="90"/>
      <c r="N302" s="112"/>
      <c r="AF302" s="89"/>
      <c r="AG302" s="71"/>
      <c r="AH302" s="71"/>
      <c r="AK302" s="51" t="s">
        <v>201</v>
      </c>
      <c r="AM302" s="71"/>
    </row>
    <row r="303" spans="1:39" s="53" customFormat="1" ht="15" x14ac:dyDescent="0.25">
      <c r="A303" s="111"/>
      <c r="B303" s="75"/>
      <c r="C303" s="219" t="s">
        <v>156</v>
      </c>
      <c r="D303" s="219"/>
      <c r="E303" s="219"/>
      <c r="F303" s="110"/>
      <c r="G303" s="94"/>
      <c r="H303" s="94"/>
      <c r="I303" s="94"/>
      <c r="J303" s="130">
        <v>1088.05</v>
      </c>
      <c r="K303" s="94"/>
      <c r="L303" s="109">
        <v>502.68</v>
      </c>
      <c r="M303" s="94"/>
      <c r="N303" s="108">
        <v>7193</v>
      </c>
      <c r="AF303" s="89"/>
      <c r="AG303" s="71"/>
      <c r="AH303" s="71"/>
      <c r="AL303" s="51" t="s">
        <v>156</v>
      </c>
      <c r="AM303" s="71"/>
    </row>
    <row r="304" spans="1:39" s="53" customFormat="1" ht="15" x14ac:dyDescent="0.25">
      <c r="A304" s="106"/>
      <c r="B304" s="75"/>
      <c r="C304" s="210" t="s">
        <v>155</v>
      </c>
      <c r="D304" s="210"/>
      <c r="E304" s="210"/>
      <c r="F304" s="105"/>
      <c r="G304" s="90"/>
      <c r="H304" s="90"/>
      <c r="I304" s="90"/>
      <c r="J304" s="103"/>
      <c r="K304" s="90"/>
      <c r="L304" s="102">
        <v>72.650000000000006</v>
      </c>
      <c r="M304" s="90"/>
      <c r="N304" s="107">
        <v>4802</v>
      </c>
      <c r="AF304" s="89"/>
      <c r="AG304" s="71"/>
      <c r="AH304" s="71"/>
      <c r="AK304" s="51" t="s">
        <v>155</v>
      </c>
      <c r="AM304" s="71"/>
    </row>
    <row r="305" spans="1:39" s="53" customFormat="1" ht="23.25" x14ac:dyDescent="0.25">
      <c r="A305" s="106"/>
      <c r="B305" s="75" t="s">
        <v>259</v>
      </c>
      <c r="C305" s="210" t="s">
        <v>258</v>
      </c>
      <c r="D305" s="210"/>
      <c r="E305" s="210"/>
      <c r="F305" s="105" t="s">
        <v>151</v>
      </c>
      <c r="G305" s="104">
        <v>102</v>
      </c>
      <c r="H305" s="90"/>
      <c r="I305" s="104">
        <v>102</v>
      </c>
      <c r="J305" s="103"/>
      <c r="K305" s="90"/>
      <c r="L305" s="102">
        <v>74.099999999999994</v>
      </c>
      <c r="M305" s="90"/>
      <c r="N305" s="107">
        <v>4898</v>
      </c>
      <c r="AF305" s="89"/>
      <c r="AG305" s="71"/>
      <c r="AH305" s="71"/>
      <c r="AK305" s="51" t="s">
        <v>258</v>
      </c>
      <c r="AM305" s="71"/>
    </row>
    <row r="306" spans="1:39" s="53" customFormat="1" ht="23.25" x14ac:dyDescent="0.25">
      <c r="A306" s="106"/>
      <c r="B306" s="75" t="s">
        <v>257</v>
      </c>
      <c r="C306" s="210" t="s">
        <v>256</v>
      </c>
      <c r="D306" s="210"/>
      <c r="E306" s="210"/>
      <c r="F306" s="105" t="s">
        <v>151</v>
      </c>
      <c r="G306" s="104">
        <v>51</v>
      </c>
      <c r="H306" s="90"/>
      <c r="I306" s="104">
        <v>51</v>
      </c>
      <c r="J306" s="103"/>
      <c r="K306" s="90"/>
      <c r="L306" s="102">
        <v>37.049999999999997</v>
      </c>
      <c r="M306" s="90"/>
      <c r="N306" s="107">
        <v>2449</v>
      </c>
      <c r="AF306" s="89"/>
      <c r="AG306" s="71"/>
      <c r="AH306" s="71"/>
      <c r="AK306" s="51" t="s">
        <v>256</v>
      </c>
      <c r="AM306" s="71"/>
    </row>
    <row r="307" spans="1:39" s="53" customFormat="1" ht="15" x14ac:dyDescent="0.25">
      <c r="A307" s="100"/>
      <c r="B307" s="99"/>
      <c r="C307" s="218" t="s">
        <v>149</v>
      </c>
      <c r="D307" s="218"/>
      <c r="E307" s="218"/>
      <c r="F307" s="98"/>
      <c r="G307" s="96"/>
      <c r="H307" s="96"/>
      <c r="I307" s="96"/>
      <c r="J307" s="97"/>
      <c r="K307" s="96"/>
      <c r="L307" s="95">
        <v>613.83000000000004</v>
      </c>
      <c r="M307" s="94"/>
      <c r="N307" s="93">
        <v>14540</v>
      </c>
      <c r="AF307" s="89"/>
      <c r="AG307" s="71"/>
      <c r="AH307" s="71"/>
      <c r="AM307" s="71" t="s">
        <v>149</v>
      </c>
    </row>
    <row r="308" spans="1:39" s="53" customFormat="1" ht="23.25" x14ac:dyDescent="0.25">
      <c r="A308" s="117" t="s">
        <v>442</v>
      </c>
      <c r="B308" s="116" t="s">
        <v>578</v>
      </c>
      <c r="C308" s="218" t="s">
        <v>577</v>
      </c>
      <c r="D308" s="218"/>
      <c r="E308" s="218"/>
      <c r="F308" s="98" t="s">
        <v>174</v>
      </c>
      <c r="G308" s="96"/>
      <c r="H308" s="96"/>
      <c r="I308" s="129">
        <v>5.6250000000000001E-2</v>
      </c>
      <c r="J308" s="123">
        <v>6100</v>
      </c>
      <c r="K308" s="96"/>
      <c r="L308" s="95">
        <v>343.13</v>
      </c>
      <c r="M308" s="121">
        <v>5.18</v>
      </c>
      <c r="N308" s="93">
        <v>1777</v>
      </c>
      <c r="AF308" s="89"/>
      <c r="AG308" s="71"/>
      <c r="AH308" s="71" t="s">
        <v>577</v>
      </c>
      <c r="AM308" s="71"/>
    </row>
    <row r="309" spans="1:39" s="53" customFormat="1" ht="15" x14ac:dyDescent="0.25">
      <c r="A309" s="100"/>
      <c r="B309" s="99"/>
      <c r="C309" s="218" t="s">
        <v>149</v>
      </c>
      <c r="D309" s="218"/>
      <c r="E309" s="218"/>
      <c r="F309" s="98"/>
      <c r="G309" s="96"/>
      <c r="H309" s="96"/>
      <c r="I309" s="96"/>
      <c r="J309" s="97"/>
      <c r="K309" s="96"/>
      <c r="L309" s="95">
        <v>343.13</v>
      </c>
      <c r="M309" s="94"/>
      <c r="N309" s="93">
        <v>1777</v>
      </c>
      <c r="AF309" s="89"/>
      <c r="AG309" s="71"/>
      <c r="AH309" s="71"/>
      <c r="AM309" s="71" t="s">
        <v>149</v>
      </c>
    </row>
    <row r="310" spans="1:39" s="53" customFormat="1" ht="15" x14ac:dyDescent="0.25">
      <c r="A310" s="215" t="s">
        <v>576</v>
      </c>
      <c r="B310" s="216"/>
      <c r="C310" s="216"/>
      <c r="D310" s="216"/>
      <c r="E310" s="216"/>
      <c r="F310" s="216"/>
      <c r="G310" s="216"/>
      <c r="H310" s="216"/>
      <c r="I310" s="216"/>
      <c r="J310" s="216"/>
      <c r="K310" s="216"/>
      <c r="L310" s="216"/>
      <c r="M310" s="216"/>
      <c r="N310" s="217"/>
      <c r="AF310" s="89"/>
      <c r="AG310" s="71" t="s">
        <v>576</v>
      </c>
      <c r="AH310" s="71"/>
      <c r="AM310" s="71"/>
    </row>
    <row r="311" spans="1:39" s="53" customFormat="1" ht="23.25" x14ac:dyDescent="0.25">
      <c r="A311" s="117" t="s">
        <v>441</v>
      </c>
      <c r="B311" s="116" t="s">
        <v>575</v>
      </c>
      <c r="C311" s="218" t="s">
        <v>574</v>
      </c>
      <c r="D311" s="218"/>
      <c r="E311" s="218"/>
      <c r="F311" s="98" t="s">
        <v>343</v>
      </c>
      <c r="G311" s="96"/>
      <c r="H311" s="96"/>
      <c r="I311" s="121">
        <v>0.25</v>
      </c>
      <c r="J311" s="97"/>
      <c r="K311" s="96"/>
      <c r="L311" s="97"/>
      <c r="M311" s="96"/>
      <c r="N311" s="114"/>
      <c r="AF311" s="89"/>
      <c r="AG311" s="71"/>
      <c r="AH311" s="71" t="s">
        <v>574</v>
      </c>
      <c r="AM311" s="71"/>
    </row>
    <row r="312" spans="1:39" s="53" customFormat="1" ht="22.5" x14ac:dyDescent="0.25">
      <c r="A312" s="127"/>
      <c r="B312" s="75" t="s">
        <v>186</v>
      </c>
      <c r="C312" s="208" t="s">
        <v>185</v>
      </c>
      <c r="D312" s="208"/>
      <c r="E312" s="208"/>
      <c r="F312" s="208"/>
      <c r="G312" s="208"/>
      <c r="H312" s="208"/>
      <c r="I312" s="208"/>
      <c r="J312" s="208"/>
      <c r="K312" s="208"/>
      <c r="L312" s="208"/>
      <c r="M312" s="208"/>
      <c r="N312" s="209"/>
      <c r="AF312" s="89"/>
      <c r="AG312" s="71"/>
      <c r="AH312" s="71"/>
      <c r="AI312" s="51" t="s">
        <v>185</v>
      </c>
      <c r="AM312" s="71"/>
    </row>
    <row r="313" spans="1:39" s="53" customFormat="1" ht="15" x14ac:dyDescent="0.25">
      <c r="A313" s="111"/>
      <c r="B313" s="75" t="s">
        <v>82</v>
      </c>
      <c r="C313" s="210" t="s">
        <v>159</v>
      </c>
      <c r="D313" s="210"/>
      <c r="E313" s="210"/>
      <c r="F313" s="105"/>
      <c r="G313" s="90"/>
      <c r="H313" s="90"/>
      <c r="I313" s="90"/>
      <c r="J313" s="102">
        <v>11.84</v>
      </c>
      <c r="K313" s="113">
        <v>1.1499999999999999</v>
      </c>
      <c r="L313" s="102">
        <v>3.4</v>
      </c>
      <c r="M313" s="113">
        <v>66.09</v>
      </c>
      <c r="N313" s="101">
        <v>225</v>
      </c>
      <c r="AF313" s="89"/>
      <c r="AG313" s="71"/>
      <c r="AH313" s="71"/>
      <c r="AJ313" s="51" t="s">
        <v>159</v>
      </c>
      <c r="AM313" s="71"/>
    </row>
    <row r="314" spans="1:39" s="53" customFormat="1" ht="15" x14ac:dyDescent="0.25">
      <c r="A314" s="111"/>
      <c r="B314" s="75" t="s">
        <v>182</v>
      </c>
      <c r="C314" s="210" t="s">
        <v>181</v>
      </c>
      <c r="D314" s="210"/>
      <c r="E314" s="210"/>
      <c r="F314" s="105"/>
      <c r="G314" s="90"/>
      <c r="H314" s="90"/>
      <c r="I314" s="90"/>
      <c r="J314" s="102">
        <v>0.24</v>
      </c>
      <c r="K314" s="90"/>
      <c r="L314" s="102">
        <v>0.06</v>
      </c>
      <c r="M314" s="113">
        <v>5.18</v>
      </c>
      <c r="N314" s="112"/>
      <c r="AF314" s="89"/>
      <c r="AG314" s="71"/>
      <c r="AH314" s="71"/>
      <c r="AJ314" s="51" t="s">
        <v>181</v>
      </c>
      <c r="AM314" s="71"/>
    </row>
    <row r="315" spans="1:39" s="53" customFormat="1" ht="15" x14ac:dyDescent="0.25">
      <c r="A315" s="106"/>
      <c r="B315" s="75"/>
      <c r="C315" s="210" t="s">
        <v>157</v>
      </c>
      <c r="D315" s="210"/>
      <c r="E315" s="210"/>
      <c r="F315" s="105" t="s">
        <v>158</v>
      </c>
      <c r="G315" s="113">
        <v>1.26</v>
      </c>
      <c r="H315" s="113">
        <v>1.1499999999999999</v>
      </c>
      <c r="I315" s="131">
        <v>0.36225000000000002</v>
      </c>
      <c r="J315" s="103"/>
      <c r="K315" s="90"/>
      <c r="L315" s="103"/>
      <c r="M315" s="90"/>
      <c r="N315" s="112"/>
      <c r="AF315" s="89"/>
      <c r="AG315" s="71"/>
      <c r="AH315" s="71"/>
      <c r="AK315" s="51" t="s">
        <v>157</v>
      </c>
      <c r="AM315" s="71"/>
    </row>
    <row r="316" spans="1:39" s="53" customFormat="1" ht="15" x14ac:dyDescent="0.25">
      <c r="A316" s="111"/>
      <c r="B316" s="75"/>
      <c r="C316" s="219" t="s">
        <v>156</v>
      </c>
      <c r="D316" s="219"/>
      <c r="E316" s="219"/>
      <c r="F316" s="110"/>
      <c r="G316" s="94"/>
      <c r="H316" s="94"/>
      <c r="I316" s="94"/>
      <c r="J316" s="109">
        <v>12.08</v>
      </c>
      <c r="K316" s="94"/>
      <c r="L316" s="109">
        <v>3.46</v>
      </c>
      <c r="M316" s="94"/>
      <c r="N316" s="119">
        <v>225</v>
      </c>
      <c r="AF316" s="89"/>
      <c r="AG316" s="71"/>
      <c r="AH316" s="71"/>
      <c r="AL316" s="51" t="s">
        <v>156</v>
      </c>
      <c r="AM316" s="71"/>
    </row>
    <row r="317" spans="1:39" s="53" customFormat="1" ht="15" x14ac:dyDescent="0.25">
      <c r="A317" s="106"/>
      <c r="B317" s="75"/>
      <c r="C317" s="210" t="s">
        <v>155</v>
      </c>
      <c r="D317" s="210"/>
      <c r="E317" s="210"/>
      <c r="F317" s="105"/>
      <c r="G317" s="90"/>
      <c r="H317" s="90"/>
      <c r="I317" s="90"/>
      <c r="J317" s="103"/>
      <c r="K317" s="90"/>
      <c r="L317" s="102">
        <v>3.4</v>
      </c>
      <c r="M317" s="90"/>
      <c r="N317" s="101">
        <v>225</v>
      </c>
      <c r="AF317" s="89"/>
      <c r="AG317" s="71"/>
      <c r="AH317" s="71"/>
      <c r="AK317" s="51" t="s">
        <v>155</v>
      </c>
      <c r="AM317" s="71"/>
    </row>
    <row r="318" spans="1:39" s="53" customFormat="1" ht="23.25" x14ac:dyDescent="0.25">
      <c r="A318" s="106"/>
      <c r="B318" s="75" t="s">
        <v>259</v>
      </c>
      <c r="C318" s="210" t="s">
        <v>258</v>
      </c>
      <c r="D318" s="210"/>
      <c r="E318" s="210"/>
      <c r="F318" s="105" t="s">
        <v>151</v>
      </c>
      <c r="G318" s="104">
        <v>102</v>
      </c>
      <c r="H318" s="90"/>
      <c r="I318" s="104">
        <v>102</v>
      </c>
      <c r="J318" s="103"/>
      <c r="K318" s="90"/>
      <c r="L318" s="102">
        <v>3.47</v>
      </c>
      <c r="M318" s="90"/>
      <c r="N318" s="101">
        <v>230</v>
      </c>
      <c r="AF318" s="89"/>
      <c r="AG318" s="71"/>
      <c r="AH318" s="71"/>
      <c r="AK318" s="51" t="s">
        <v>258</v>
      </c>
      <c r="AM318" s="71"/>
    </row>
    <row r="319" spans="1:39" s="53" customFormat="1" ht="23.25" x14ac:dyDescent="0.25">
      <c r="A319" s="106"/>
      <c r="B319" s="75" t="s">
        <v>257</v>
      </c>
      <c r="C319" s="210" t="s">
        <v>256</v>
      </c>
      <c r="D319" s="210"/>
      <c r="E319" s="210"/>
      <c r="F319" s="105" t="s">
        <v>151</v>
      </c>
      <c r="G319" s="104">
        <v>51</v>
      </c>
      <c r="H319" s="90"/>
      <c r="I319" s="104">
        <v>51</v>
      </c>
      <c r="J319" s="103"/>
      <c r="K319" s="90"/>
      <c r="L319" s="102">
        <v>1.73</v>
      </c>
      <c r="M319" s="90"/>
      <c r="N319" s="101">
        <v>115</v>
      </c>
      <c r="AF319" s="89"/>
      <c r="AG319" s="71"/>
      <c r="AH319" s="71"/>
      <c r="AK319" s="51" t="s">
        <v>256</v>
      </c>
      <c r="AM319" s="71"/>
    </row>
    <row r="320" spans="1:39" s="53" customFormat="1" ht="15" x14ac:dyDescent="0.25">
      <c r="A320" s="100"/>
      <c r="B320" s="99"/>
      <c r="C320" s="218" t="s">
        <v>149</v>
      </c>
      <c r="D320" s="218"/>
      <c r="E320" s="218"/>
      <c r="F320" s="98"/>
      <c r="G320" s="96"/>
      <c r="H320" s="96"/>
      <c r="I320" s="96"/>
      <c r="J320" s="97"/>
      <c r="K320" s="96"/>
      <c r="L320" s="95">
        <v>8.66</v>
      </c>
      <c r="M320" s="94"/>
      <c r="N320" s="118">
        <v>570</v>
      </c>
      <c r="AF320" s="89"/>
      <c r="AG320" s="71"/>
      <c r="AH320" s="71"/>
      <c r="AM320" s="71" t="s">
        <v>149</v>
      </c>
    </row>
    <row r="321" spans="1:39" s="53" customFormat="1" ht="15" x14ac:dyDescent="0.25">
      <c r="A321" s="215" t="s">
        <v>573</v>
      </c>
      <c r="B321" s="216"/>
      <c r="C321" s="216"/>
      <c r="D321" s="216"/>
      <c r="E321" s="216"/>
      <c r="F321" s="216"/>
      <c r="G321" s="216"/>
      <c r="H321" s="216"/>
      <c r="I321" s="216"/>
      <c r="J321" s="216"/>
      <c r="K321" s="216"/>
      <c r="L321" s="216"/>
      <c r="M321" s="216"/>
      <c r="N321" s="217"/>
      <c r="AF321" s="89"/>
      <c r="AG321" s="71" t="s">
        <v>573</v>
      </c>
      <c r="AH321" s="71"/>
      <c r="AM321" s="71"/>
    </row>
    <row r="322" spans="1:39" s="53" customFormat="1" ht="23.25" x14ac:dyDescent="0.25">
      <c r="A322" s="117" t="s">
        <v>440</v>
      </c>
      <c r="B322" s="116" t="s">
        <v>572</v>
      </c>
      <c r="C322" s="218" t="s">
        <v>570</v>
      </c>
      <c r="D322" s="218"/>
      <c r="E322" s="218"/>
      <c r="F322" s="98" t="s">
        <v>571</v>
      </c>
      <c r="G322" s="96"/>
      <c r="H322" s="96"/>
      <c r="I322" s="115">
        <v>1</v>
      </c>
      <c r="J322" s="97"/>
      <c r="K322" s="96"/>
      <c r="L322" s="97"/>
      <c r="M322" s="96"/>
      <c r="N322" s="114"/>
      <c r="AF322" s="89"/>
      <c r="AG322" s="71"/>
      <c r="AH322" s="71" t="s">
        <v>570</v>
      </c>
      <c r="AM322" s="71"/>
    </row>
    <row r="323" spans="1:39" s="53" customFormat="1" ht="15" x14ac:dyDescent="0.25">
      <c r="A323" s="111"/>
      <c r="B323" s="75" t="s">
        <v>82</v>
      </c>
      <c r="C323" s="210" t="s">
        <v>159</v>
      </c>
      <c r="D323" s="210"/>
      <c r="E323" s="210"/>
      <c r="F323" s="105"/>
      <c r="G323" s="90"/>
      <c r="H323" s="90"/>
      <c r="I323" s="90"/>
      <c r="J323" s="102">
        <v>55.71</v>
      </c>
      <c r="K323" s="90"/>
      <c r="L323" s="102">
        <v>55.71</v>
      </c>
      <c r="M323" s="113">
        <v>66.09</v>
      </c>
      <c r="N323" s="107">
        <v>3682</v>
      </c>
      <c r="AF323" s="89"/>
      <c r="AG323" s="71"/>
      <c r="AH323" s="71"/>
      <c r="AJ323" s="51" t="s">
        <v>159</v>
      </c>
      <c r="AM323" s="71"/>
    </row>
    <row r="324" spans="1:39" s="53" customFormat="1" ht="15" x14ac:dyDescent="0.25">
      <c r="A324" s="106"/>
      <c r="B324" s="75"/>
      <c r="C324" s="210" t="s">
        <v>157</v>
      </c>
      <c r="D324" s="210"/>
      <c r="E324" s="210"/>
      <c r="F324" s="105" t="s">
        <v>158</v>
      </c>
      <c r="G324" s="113">
        <v>4.8600000000000003</v>
      </c>
      <c r="H324" s="90"/>
      <c r="I324" s="113">
        <v>4.8600000000000003</v>
      </c>
      <c r="J324" s="103"/>
      <c r="K324" s="90"/>
      <c r="L324" s="103"/>
      <c r="M324" s="90"/>
      <c r="N324" s="112"/>
      <c r="AF324" s="89"/>
      <c r="AG324" s="71"/>
      <c r="AH324" s="71"/>
      <c r="AK324" s="51" t="s">
        <v>157</v>
      </c>
      <c r="AM324" s="71"/>
    </row>
    <row r="325" spans="1:39" s="53" customFormat="1" ht="15" x14ac:dyDescent="0.25">
      <c r="A325" s="111"/>
      <c r="B325" s="75"/>
      <c r="C325" s="219" t="s">
        <v>156</v>
      </c>
      <c r="D325" s="219"/>
      <c r="E325" s="219"/>
      <c r="F325" s="110"/>
      <c r="G325" s="94"/>
      <c r="H325" s="94"/>
      <c r="I325" s="94"/>
      <c r="J325" s="109">
        <v>55.71</v>
      </c>
      <c r="K325" s="94"/>
      <c r="L325" s="109">
        <v>55.71</v>
      </c>
      <c r="M325" s="94"/>
      <c r="N325" s="108">
        <v>3682</v>
      </c>
      <c r="AF325" s="89"/>
      <c r="AG325" s="71"/>
      <c r="AH325" s="71"/>
      <c r="AL325" s="51" t="s">
        <v>156</v>
      </c>
      <c r="AM325" s="71"/>
    </row>
    <row r="326" spans="1:39" s="53" customFormat="1" ht="15" x14ac:dyDescent="0.25">
      <c r="A326" s="106"/>
      <c r="B326" s="75"/>
      <c r="C326" s="210" t="s">
        <v>155</v>
      </c>
      <c r="D326" s="210"/>
      <c r="E326" s="210"/>
      <c r="F326" s="105"/>
      <c r="G326" s="90"/>
      <c r="H326" s="90"/>
      <c r="I326" s="90"/>
      <c r="J326" s="103"/>
      <c r="K326" s="90"/>
      <c r="L326" s="102">
        <v>55.71</v>
      </c>
      <c r="M326" s="90"/>
      <c r="N326" s="107">
        <v>3682</v>
      </c>
      <c r="AF326" s="89"/>
      <c r="AG326" s="71"/>
      <c r="AH326" s="71"/>
      <c r="AK326" s="51" t="s">
        <v>155</v>
      </c>
      <c r="AM326" s="71"/>
    </row>
    <row r="327" spans="1:39" s="53" customFormat="1" ht="23.25" x14ac:dyDescent="0.25">
      <c r="A327" s="106"/>
      <c r="B327" s="75" t="s">
        <v>154</v>
      </c>
      <c r="C327" s="210" t="s">
        <v>153</v>
      </c>
      <c r="D327" s="210"/>
      <c r="E327" s="210"/>
      <c r="F327" s="105" t="s">
        <v>151</v>
      </c>
      <c r="G327" s="104">
        <v>78</v>
      </c>
      <c r="H327" s="90"/>
      <c r="I327" s="104">
        <v>78</v>
      </c>
      <c r="J327" s="103"/>
      <c r="K327" s="90"/>
      <c r="L327" s="102">
        <v>43.45</v>
      </c>
      <c r="M327" s="90"/>
      <c r="N327" s="107">
        <v>2872</v>
      </c>
      <c r="AF327" s="89"/>
      <c r="AG327" s="71"/>
      <c r="AH327" s="71"/>
      <c r="AK327" s="51" t="s">
        <v>153</v>
      </c>
      <c r="AM327" s="71"/>
    </row>
    <row r="328" spans="1:39" s="53" customFormat="1" ht="23.25" x14ac:dyDescent="0.25">
      <c r="A328" s="106"/>
      <c r="B328" s="75" t="s">
        <v>152</v>
      </c>
      <c r="C328" s="210" t="s">
        <v>150</v>
      </c>
      <c r="D328" s="210"/>
      <c r="E328" s="210"/>
      <c r="F328" s="105" t="s">
        <v>151</v>
      </c>
      <c r="G328" s="104">
        <v>36</v>
      </c>
      <c r="H328" s="90"/>
      <c r="I328" s="104">
        <v>36</v>
      </c>
      <c r="J328" s="103"/>
      <c r="K328" s="90"/>
      <c r="L328" s="102">
        <v>20.059999999999999</v>
      </c>
      <c r="M328" s="90"/>
      <c r="N328" s="107">
        <v>1326</v>
      </c>
      <c r="AF328" s="89"/>
      <c r="AG328" s="71"/>
      <c r="AH328" s="71"/>
      <c r="AK328" s="51" t="s">
        <v>150</v>
      </c>
      <c r="AM328" s="71"/>
    </row>
    <row r="329" spans="1:39" s="53" customFormat="1" ht="15" x14ac:dyDescent="0.25">
      <c r="A329" s="100"/>
      <c r="B329" s="99"/>
      <c r="C329" s="218" t="s">
        <v>149</v>
      </c>
      <c r="D329" s="218"/>
      <c r="E329" s="218"/>
      <c r="F329" s="98"/>
      <c r="G329" s="96"/>
      <c r="H329" s="96"/>
      <c r="I329" s="96"/>
      <c r="J329" s="97"/>
      <c r="K329" s="96"/>
      <c r="L329" s="95">
        <v>119.22</v>
      </c>
      <c r="M329" s="94"/>
      <c r="N329" s="93">
        <v>7880</v>
      </c>
      <c r="AF329" s="89"/>
      <c r="AG329" s="71"/>
      <c r="AH329" s="71"/>
      <c r="AM329" s="71" t="s">
        <v>149</v>
      </c>
    </row>
    <row r="330" spans="1:39" s="53" customFormat="1" ht="34.5" x14ac:dyDescent="0.25">
      <c r="A330" s="117" t="s">
        <v>438</v>
      </c>
      <c r="B330" s="116" t="s">
        <v>162</v>
      </c>
      <c r="C330" s="218" t="s">
        <v>160</v>
      </c>
      <c r="D330" s="218"/>
      <c r="E330" s="218"/>
      <c r="F330" s="98" t="s">
        <v>161</v>
      </c>
      <c r="G330" s="96"/>
      <c r="H330" s="96"/>
      <c r="I330" s="115">
        <v>1</v>
      </c>
      <c r="J330" s="97"/>
      <c r="K330" s="96"/>
      <c r="L330" s="97"/>
      <c r="M330" s="96"/>
      <c r="N330" s="114"/>
      <c r="AF330" s="89"/>
      <c r="AG330" s="71"/>
      <c r="AH330" s="71" t="s">
        <v>160</v>
      </c>
      <c r="AM330" s="71"/>
    </row>
    <row r="331" spans="1:39" s="53" customFormat="1" ht="15" x14ac:dyDescent="0.25">
      <c r="A331" s="111"/>
      <c r="B331" s="75" t="s">
        <v>82</v>
      </c>
      <c r="C331" s="210" t="s">
        <v>159</v>
      </c>
      <c r="D331" s="210"/>
      <c r="E331" s="210"/>
      <c r="F331" s="105"/>
      <c r="G331" s="90"/>
      <c r="H331" s="90"/>
      <c r="I331" s="90"/>
      <c r="J331" s="102">
        <v>20.75</v>
      </c>
      <c r="K331" s="90"/>
      <c r="L331" s="102">
        <v>20.75</v>
      </c>
      <c r="M331" s="113">
        <v>66.09</v>
      </c>
      <c r="N331" s="107">
        <v>1371</v>
      </c>
      <c r="AF331" s="89"/>
      <c r="AG331" s="71"/>
      <c r="AH331" s="71"/>
      <c r="AJ331" s="51" t="s">
        <v>159</v>
      </c>
      <c r="AM331" s="71"/>
    </row>
    <row r="332" spans="1:39" s="53" customFormat="1" ht="15" x14ac:dyDescent="0.25">
      <c r="A332" s="106"/>
      <c r="B332" s="75"/>
      <c r="C332" s="210" t="s">
        <v>157</v>
      </c>
      <c r="D332" s="210"/>
      <c r="E332" s="210"/>
      <c r="F332" s="105" t="s">
        <v>158</v>
      </c>
      <c r="G332" s="113">
        <v>1.62</v>
      </c>
      <c r="H332" s="90"/>
      <c r="I332" s="113">
        <v>1.62</v>
      </c>
      <c r="J332" s="103"/>
      <c r="K332" s="90"/>
      <c r="L332" s="103"/>
      <c r="M332" s="90"/>
      <c r="N332" s="112"/>
      <c r="AF332" s="89"/>
      <c r="AG332" s="71"/>
      <c r="AH332" s="71"/>
      <c r="AK332" s="51" t="s">
        <v>157</v>
      </c>
      <c r="AM332" s="71"/>
    </row>
    <row r="333" spans="1:39" s="53" customFormat="1" ht="15" x14ac:dyDescent="0.25">
      <c r="A333" s="111"/>
      <c r="B333" s="75"/>
      <c r="C333" s="219" t="s">
        <v>156</v>
      </c>
      <c r="D333" s="219"/>
      <c r="E333" s="219"/>
      <c r="F333" s="110"/>
      <c r="G333" s="94"/>
      <c r="H333" s="94"/>
      <c r="I333" s="94"/>
      <c r="J333" s="109">
        <v>20.75</v>
      </c>
      <c r="K333" s="94"/>
      <c r="L333" s="109">
        <v>20.75</v>
      </c>
      <c r="M333" s="94"/>
      <c r="N333" s="108">
        <v>1371</v>
      </c>
      <c r="AF333" s="89"/>
      <c r="AG333" s="71"/>
      <c r="AH333" s="71"/>
      <c r="AL333" s="51" t="s">
        <v>156</v>
      </c>
      <c r="AM333" s="71"/>
    </row>
    <row r="334" spans="1:39" s="53" customFormat="1" ht="15" x14ac:dyDescent="0.25">
      <c r="A334" s="106"/>
      <c r="B334" s="75"/>
      <c r="C334" s="210" t="s">
        <v>155</v>
      </c>
      <c r="D334" s="210"/>
      <c r="E334" s="210"/>
      <c r="F334" s="105"/>
      <c r="G334" s="90"/>
      <c r="H334" s="90"/>
      <c r="I334" s="90"/>
      <c r="J334" s="103"/>
      <c r="K334" s="90"/>
      <c r="L334" s="102">
        <v>20.75</v>
      </c>
      <c r="M334" s="90"/>
      <c r="N334" s="107">
        <v>1371</v>
      </c>
      <c r="AF334" s="89"/>
      <c r="AG334" s="71"/>
      <c r="AH334" s="71"/>
      <c r="AK334" s="51" t="s">
        <v>155</v>
      </c>
      <c r="AM334" s="71"/>
    </row>
    <row r="335" spans="1:39" s="53" customFormat="1" ht="23.25" x14ac:dyDescent="0.25">
      <c r="A335" s="106"/>
      <c r="B335" s="75" t="s">
        <v>154</v>
      </c>
      <c r="C335" s="210" t="s">
        <v>153</v>
      </c>
      <c r="D335" s="210"/>
      <c r="E335" s="210"/>
      <c r="F335" s="105" t="s">
        <v>151</v>
      </c>
      <c r="G335" s="104">
        <v>78</v>
      </c>
      <c r="H335" s="90"/>
      <c r="I335" s="104">
        <v>78</v>
      </c>
      <c r="J335" s="103"/>
      <c r="K335" s="90"/>
      <c r="L335" s="102">
        <v>16.190000000000001</v>
      </c>
      <c r="M335" s="90"/>
      <c r="N335" s="107">
        <v>1069</v>
      </c>
      <c r="AF335" s="89"/>
      <c r="AG335" s="71"/>
      <c r="AH335" s="71"/>
      <c r="AK335" s="51" t="s">
        <v>153</v>
      </c>
      <c r="AM335" s="71"/>
    </row>
    <row r="336" spans="1:39" s="53" customFormat="1" ht="23.25" x14ac:dyDescent="0.25">
      <c r="A336" s="106"/>
      <c r="B336" s="75" t="s">
        <v>152</v>
      </c>
      <c r="C336" s="210" t="s">
        <v>150</v>
      </c>
      <c r="D336" s="210"/>
      <c r="E336" s="210"/>
      <c r="F336" s="105" t="s">
        <v>151</v>
      </c>
      <c r="G336" s="104">
        <v>36</v>
      </c>
      <c r="H336" s="90"/>
      <c r="I336" s="104">
        <v>36</v>
      </c>
      <c r="J336" s="103"/>
      <c r="K336" s="90"/>
      <c r="L336" s="102">
        <v>7.47</v>
      </c>
      <c r="M336" s="90"/>
      <c r="N336" s="101">
        <v>494</v>
      </c>
      <c r="AF336" s="89"/>
      <c r="AG336" s="71"/>
      <c r="AH336" s="71"/>
      <c r="AK336" s="51" t="s">
        <v>150</v>
      </c>
      <c r="AM336" s="71"/>
    </row>
    <row r="337" spans="1:41" s="53" customFormat="1" ht="15" x14ac:dyDescent="0.25">
      <c r="A337" s="100"/>
      <c r="B337" s="99"/>
      <c r="C337" s="218" t="s">
        <v>149</v>
      </c>
      <c r="D337" s="218"/>
      <c r="E337" s="218"/>
      <c r="F337" s="98"/>
      <c r="G337" s="96"/>
      <c r="H337" s="96"/>
      <c r="I337" s="96"/>
      <c r="J337" s="97"/>
      <c r="K337" s="96"/>
      <c r="L337" s="95">
        <v>44.41</v>
      </c>
      <c r="M337" s="94"/>
      <c r="N337" s="93">
        <v>2934</v>
      </c>
      <c r="AF337" s="89"/>
      <c r="AG337" s="71"/>
      <c r="AH337" s="71"/>
      <c r="AM337" s="71" t="s">
        <v>149</v>
      </c>
    </row>
    <row r="338" spans="1:41" s="53" customFormat="1" ht="0" hidden="1" customHeight="1" x14ac:dyDescent="0.25">
      <c r="A338" s="92"/>
      <c r="B338" s="69"/>
      <c r="C338" s="69"/>
      <c r="D338" s="69"/>
      <c r="E338" s="69"/>
      <c r="F338" s="91"/>
      <c r="G338" s="91"/>
      <c r="H338" s="91"/>
      <c r="I338" s="91"/>
      <c r="J338" s="70"/>
      <c r="K338" s="91"/>
      <c r="L338" s="70"/>
      <c r="M338" s="90"/>
      <c r="N338" s="70"/>
      <c r="AF338" s="89"/>
      <c r="AG338" s="71"/>
      <c r="AH338" s="71"/>
      <c r="AM338" s="71"/>
    </row>
    <row r="339" spans="1:41" s="53" customFormat="1" ht="11.25" hidden="1" customHeight="1" x14ac:dyDescent="0.25"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88"/>
      <c r="M339" s="88"/>
      <c r="N339" s="88"/>
    </row>
    <row r="340" spans="1:41" s="53" customFormat="1" ht="15" x14ac:dyDescent="0.25">
      <c r="A340" s="87"/>
      <c r="B340" s="86"/>
      <c r="C340" s="218" t="s">
        <v>148</v>
      </c>
      <c r="D340" s="218"/>
      <c r="E340" s="218"/>
      <c r="F340" s="218"/>
      <c r="G340" s="218"/>
      <c r="H340" s="218"/>
      <c r="I340" s="218"/>
      <c r="J340" s="218"/>
      <c r="K340" s="218"/>
      <c r="L340" s="85"/>
      <c r="M340" s="84"/>
      <c r="N340" s="83"/>
      <c r="AN340" s="71" t="s">
        <v>148</v>
      </c>
    </row>
    <row r="341" spans="1:41" s="53" customFormat="1" ht="15" x14ac:dyDescent="0.25">
      <c r="A341" s="76"/>
      <c r="B341" s="75"/>
      <c r="C341" s="210" t="s">
        <v>147</v>
      </c>
      <c r="D341" s="210"/>
      <c r="E341" s="210"/>
      <c r="F341" s="210"/>
      <c r="G341" s="210"/>
      <c r="H341" s="210"/>
      <c r="I341" s="210"/>
      <c r="J341" s="210"/>
      <c r="K341" s="210"/>
      <c r="L341" s="78">
        <v>6242.53</v>
      </c>
      <c r="M341" s="73"/>
      <c r="N341" s="77">
        <v>94479</v>
      </c>
      <c r="AN341" s="71"/>
      <c r="AO341" s="51" t="s">
        <v>147</v>
      </c>
    </row>
    <row r="342" spans="1:41" s="53" customFormat="1" ht="15" x14ac:dyDescent="0.25">
      <c r="A342" s="76"/>
      <c r="B342" s="75"/>
      <c r="C342" s="210" t="s">
        <v>121</v>
      </c>
      <c r="D342" s="210"/>
      <c r="E342" s="210"/>
      <c r="F342" s="210"/>
      <c r="G342" s="210"/>
      <c r="H342" s="210"/>
      <c r="I342" s="210"/>
      <c r="J342" s="210"/>
      <c r="K342" s="210"/>
      <c r="L342" s="74"/>
      <c r="M342" s="73"/>
      <c r="N342" s="72"/>
      <c r="AN342" s="71"/>
      <c r="AO342" s="51" t="s">
        <v>121</v>
      </c>
    </row>
    <row r="343" spans="1:41" s="53" customFormat="1" ht="15" x14ac:dyDescent="0.25">
      <c r="A343" s="76"/>
      <c r="B343" s="75"/>
      <c r="C343" s="210" t="s">
        <v>146</v>
      </c>
      <c r="D343" s="210"/>
      <c r="E343" s="210"/>
      <c r="F343" s="210"/>
      <c r="G343" s="210"/>
      <c r="H343" s="210"/>
      <c r="I343" s="210"/>
      <c r="J343" s="210"/>
      <c r="K343" s="210"/>
      <c r="L343" s="82">
        <v>777.43</v>
      </c>
      <c r="M343" s="73"/>
      <c r="N343" s="77">
        <v>51380</v>
      </c>
      <c r="AN343" s="71"/>
      <c r="AO343" s="51" t="s">
        <v>146</v>
      </c>
    </row>
    <row r="344" spans="1:41" s="53" customFormat="1" ht="15" x14ac:dyDescent="0.25">
      <c r="A344" s="76"/>
      <c r="B344" s="75"/>
      <c r="C344" s="210" t="s">
        <v>145</v>
      </c>
      <c r="D344" s="210"/>
      <c r="E344" s="210"/>
      <c r="F344" s="210"/>
      <c r="G344" s="210"/>
      <c r="H344" s="210"/>
      <c r="I344" s="210"/>
      <c r="J344" s="210"/>
      <c r="K344" s="210"/>
      <c r="L344" s="78">
        <v>1381.11</v>
      </c>
      <c r="M344" s="73"/>
      <c r="N344" s="77">
        <v>21945</v>
      </c>
      <c r="AN344" s="71"/>
      <c r="AO344" s="51" t="s">
        <v>145</v>
      </c>
    </row>
    <row r="345" spans="1:41" s="53" customFormat="1" ht="15" x14ac:dyDescent="0.25">
      <c r="A345" s="76"/>
      <c r="B345" s="75"/>
      <c r="C345" s="210" t="s">
        <v>144</v>
      </c>
      <c r="D345" s="210"/>
      <c r="E345" s="210"/>
      <c r="F345" s="210"/>
      <c r="G345" s="210"/>
      <c r="H345" s="210"/>
      <c r="I345" s="210"/>
      <c r="J345" s="210"/>
      <c r="K345" s="210"/>
      <c r="L345" s="82">
        <v>135.69</v>
      </c>
      <c r="M345" s="73"/>
      <c r="N345" s="77">
        <v>8971</v>
      </c>
      <c r="AN345" s="71"/>
      <c r="AO345" s="51" t="s">
        <v>144</v>
      </c>
    </row>
    <row r="346" spans="1:41" s="53" customFormat="1" ht="15" x14ac:dyDescent="0.25">
      <c r="A346" s="76"/>
      <c r="B346" s="75"/>
      <c r="C346" s="210" t="s">
        <v>143</v>
      </c>
      <c r="D346" s="210"/>
      <c r="E346" s="210"/>
      <c r="F346" s="210"/>
      <c r="G346" s="210"/>
      <c r="H346" s="210"/>
      <c r="I346" s="210"/>
      <c r="J346" s="210"/>
      <c r="K346" s="210"/>
      <c r="L346" s="78">
        <v>4083.99</v>
      </c>
      <c r="M346" s="73"/>
      <c r="N346" s="77">
        <v>21154</v>
      </c>
      <c r="AN346" s="71"/>
      <c r="AO346" s="51" t="s">
        <v>143</v>
      </c>
    </row>
    <row r="347" spans="1:41" s="53" customFormat="1" ht="15" x14ac:dyDescent="0.25">
      <c r="A347" s="76"/>
      <c r="B347" s="75"/>
      <c r="C347" s="210" t="s">
        <v>142</v>
      </c>
      <c r="D347" s="210"/>
      <c r="E347" s="210"/>
      <c r="F347" s="210"/>
      <c r="G347" s="210"/>
      <c r="H347" s="210"/>
      <c r="I347" s="210"/>
      <c r="J347" s="210"/>
      <c r="K347" s="210"/>
      <c r="L347" s="78">
        <v>1537.21</v>
      </c>
      <c r="M347" s="73"/>
      <c r="N347" s="77">
        <v>27795</v>
      </c>
      <c r="AN347" s="71"/>
      <c r="AO347" s="51" t="s">
        <v>142</v>
      </c>
    </row>
    <row r="348" spans="1:41" s="53" customFormat="1" ht="15" x14ac:dyDescent="0.25">
      <c r="A348" s="76"/>
      <c r="B348" s="75"/>
      <c r="C348" s="210" t="s">
        <v>121</v>
      </c>
      <c r="D348" s="210"/>
      <c r="E348" s="210"/>
      <c r="F348" s="210"/>
      <c r="G348" s="210"/>
      <c r="H348" s="210"/>
      <c r="I348" s="210"/>
      <c r="J348" s="210"/>
      <c r="K348" s="210"/>
      <c r="L348" s="74"/>
      <c r="M348" s="73"/>
      <c r="N348" s="72"/>
      <c r="AN348" s="71"/>
      <c r="AO348" s="51" t="s">
        <v>121</v>
      </c>
    </row>
    <row r="349" spans="1:41" s="53" customFormat="1" ht="15" x14ac:dyDescent="0.25">
      <c r="A349" s="76"/>
      <c r="B349" s="75"/>
      <c r="C349" s="210" t="s">
        <v>140</v>
      </c>
      <c r="D349" s="210"/>
      <c r="E349" s="210"/>
      <c r="F349" s="210"/>
      <c r="G349" s="210"/>
      <c r="H349" s="210"/>
      <c r="I349" s="210"/>
      <c r="J349" s="210"/>
      <c r="K349" s="210"/>
      <c r="L349" s="82">
        <v>139.1</v>
      </c>
      <c r="M349" s="73"/>
      <c r="N349" s="77">
        <v>9193</v>
      </c>
      <c r="AN349" s="71"/>
      <c r="AO349" s="51" t="s">
        <v>140</v>
      </c>
    </row>
    <row r="350" spans="1:41" s="53" customFormat="1" ht="15" x14ac:dyDescent="0.25">
      <c r="A350" s="76"/>
      <c r="B350" s="75"/>
      <c r="C350" s="210" t="s">
        <v>137</v>
      </c>
      <c r="D350" s="210"/>
      <c r="E350" s="210"/>
      <c r="F350" s="210"/>
      <c r="G350" s="210"/>
      <c r="H350" s="210"/>
      <c r="I350" s="210"/>
      <c r="J350" s="210"/>
      <c r="K350" s="210"/>
      <c r="L350" s="78">
        <v>1211.6199999999999</v>
      </c>
      <c r="M350" s="73"/>
      <c r="N350" s="77">
        <v>6277</v>
      </c>
      <c r="AN350" s="71"/>
      <c r="AO350" s="51" t="s">
        <v>137</v>
      </c>
    </row>
    <row r="351" spans="1:41" s="53" customFormat="1" ht="15" x14ac:dyDescent="0.25">
      <c r="A351" s="76"/>
      <c r="B351" s="75"/>
      <c r="C351" s="210" t="s">
        <v>136</v>
      </c>
      <c r="D351" s="210"/>
      <c r="E351" s="210"/>
      <c r="F351" s="210"/>
      <c r="G351" s="210"/>
      <c r="H351" s="210"/>
      <c r="I351" s="210"/>
      <c r="J351" s="210"/>
      <c r="K351" s="210"/>
      <c r="L351" s="82">
        <v>130.02000000000001</v>
      </c>
      <c r="M351" s="73"/>
      <c r="N351" s="77">
        <v>8593</v>
      </c>
      <c r="AN351" s="71"/>
      <c r="AO351" s="51" t="s">
        <v>136</v>
      </c>
    </row>
    <row r="352" spans="1:41" s="53" customFormat="1" ht="15" x14ac:dyDescent="0.25">
      <c r="A352" s="76"/>
      <c r="B352" s="75"/>
      <c r="C352" s="210" t="s">
        <v>135</v>
      </c>
      <c r="D352" s="210"/>
      <c r="E352" s="210"/>
      <c r="F352" s="210"/>
      <c r="G352" s="210"/>
      <c r="H352" s="210"/>
      <c r="I352" s="210"/>
      <c r="J352" s="210"/>
      <c r="K352" s="210"/>
      <c r="L352" s="82">
        <v>56.47</v>
      </c>
      <c r="M352" s="73"/>
      <c r="N352" s="77">
        <v>3732</v>
      </c>
      <c r="AN352" s="71"/>
      <c r="AO352" s="51" t="s">
        <v>135</v>
      </c>
    </row>
    <row r="353" spans="1:41" s="53" customFormat="1" ht="15" x14ac:dyDescent="0.25">
      <c r="A353" s="76"/>
      <c r="B353" s="75"/>
      <c r="C353" s="210" t="s">
        <v>141</v>
      </c>
      <c r="D353" s="210"/>
      <c r="E353" s="210"/>
      <c r="F353" s="210"/>
      <c r="G353" s="210"/>
      <c r="H353" s="210"/>
      <c r="I353" s="210"/>
      <c r="J353" s="210"/>
      <c r="K353" s="210"/>
      <c r="L353" s="78">
        <v>5869.39</v>
      </c>
      <c r="M353" s="73"/>
      <c r="N353" s="77">
        <v>143623</v>
      </c>
      <c r="AN353" s="71"/>
      <c r="AO353" s="51" t="s">
        <v>141</v>
      </c>
    </row>
    <row r="354" spans="1:41" s="53" customFormat="1" ht="15" x14ac:dyDescent="0.25">
      <c r="A354" s="76"/>
      <c r="B354" s="75"/>
      <c r="C354" s="210" t="s">
        <v>121</v>
      </c>
      <c r="D354" s="210"/>
      <c r="E354" s="210"/>
      <c r="F354" s="210"/>
      <c r="G354" s="210"/>
      <c r="H354" s="210"/>
      <c r="I354" s="210"/>
      <c r="J354" s="210"/>
      <c r="K354" s="210"/>
      <c r="L354" s="74"/>
      <c r="M354" s="73"/>
      <c r="N354" s="72"/>
      <c r="AN354" s="71"/>
      <c r="AO354" s="51" t="s">
        <v>121</v>
      </c>
    </row>
    <row r="355" spans="1:41" s="53" customFormat="1" ht="15" x14ac:dyDescent="0.25">
      <c r="A355" s="76"/>
      <c r="B355" s="75"/>
      <c r="C355" s="210" t="s">
        <v>140</v>
      </c>
      <c r="D355" s="210"/>
      <c r="E355" s="210"/>
      <c r="F355" s="210"/>
      <c r="G355" s="210"/>
      <c r="H355" s="210"/>
      <c r="I355" s="210"/>
      <c r="J355" s="210"/>
      <c r="K355" s="210"/>
      <c r="L355" s="82">
        <v>561.87</v>
      </c>
      <c r="M355" s="73"/>
      <c r="N355" s="77">
        <v>37134</v>
      </c>
      <c r="AN355" s="71"/>
      <c r="AO355" s="51" t="s">
        <v>140</v>
      </c>
    </row>
    <row r="356" spans="1:41" s="53" customFormat="1" ht="15" x14ac:dyDescent="0.25">
      <c r="A356" s="76"/>
      <c r="B356" s="75"/>
      <c r="C356" s="210" t="s">
        <v>139</v>
      </c>
      <c r="D356" s="210"/>
      <c r="E356" s="210"/>
      <c r="F356" s="210"/>
      <c r="G356" s="210"/>
      <c r="H356" s="210"/>
      <c r="I356" s="210"/>
      <c r="J356" s="210"/>
      <c r="K356" s="210"/>
      <c r="L356" s="78">
        <v>1381.11</v>
      </c>
      <c r="M356" s="73"/>
      <c r="N356" s="77">
        <v>21945</v>
      </c>
      <c r="AN356" s="71"/>
      <c r="AO356" s="51" t="s">
        <v>139</v>
      </c>
    </row>
    <row r="357" spans="1:41" s="53" customFormat="1" ht="15" x14ac:dyDescent="0.25">
      <c r="A357" s="76"/>
      <c r="B357" s="75"/>
      <c r="C357" s="210" t="s">
        <v>138</v>
      </c>
      <c r="D357" s="210"/>
      <c r="E357" s="210"/>
      <c r="F357" s="210"/>
      <c r="G357" s="210"/>
      <c r="H357" s="210"/>
      <c r="I357" s="210"/>
      <c r="J357" s="210"/>
      <c r="K357" s="210"/>
      <c r="L357" s="82">
        <v>135.69</v>
      </c>
      <c r="M357" s="73"/>
      <c r="N357" s="77">
        <v>8971</v>
      </c>
      <c r="AN357" s="71"/>
      <c r="AO357" s="51" t="s">
        <v>138</v>
      </c>
    </row>
    <row r="358" spans="1:41" s="53" customFormat="1" ht="15" x14ac:dyDescent="0.25">
      <c r="A358" s="76"/>
      <c r="B358" s="75"/>
      <c r="C358" s="210" t="s">
        <v>137</v>
      </c>
      <c r="D358" s="210"/>
      <c r="E358" s="210"/>
      <c r="F358" s="210"/>
      <c r="G358" s="210"/>
      <c r="H358" s="210"/>
      <c r="I358" s="210"/>
      <c r="J358" s="210"/>
      <c r="K358" s="210"/>
      <c r="L358" s="78">
        <v>2872.37</v>
      </c>
      <c r="M358" s="73"/>
      <c r="N358" s="77">
        <v>14877</v>
      </c>
      <c r="AN358" s="71"/>
      <c r="AO358" s="51" t="s">
        <v>137</v>
      </c>
    </row>
    <row r="359" spans="1:41" s="53" customFormat="1" ht="15" x14ac:dyDescent="0.25">
      <c r="A359" s="76"/>
      <c r="B359" s="75"/>
      <c r="C359" s="210" t="s">
        <v>136</v>
      </c>
      <c r="D359" s="210"/>
      <c r="E359" s="210"/>
      <c r="F359" s="210"/>
      <c r="G359" s="210"/>
      <c r="H359" s="210"/>
      <c r="I359" s="210"/>
      <c r="J359" s="210"/>
      <c r="K359" s="210"/>
      <c r="L359" s="82">
        <v>704.39</v>
      </c>
      <c r="M359" s="73"/>
      <c r="N359" s="77">
        <v>46557</v>
      </c>
      <c r="AN359" s="71"/>
      <c r="AO359" s="51" t="s">
        <v>136</v>
      </c>
    </row>
    <row r="360" spans="1:41" s="53" customFormat="1" ht="15" x14ac:dyDescent="0.25">
      <c r="A360" s="76"/>
      <c r="B360" s="75"/>
      <c r="C360" s="210" t="s">
        <v>135</v>
      </c>
      <c r="D360" s="210"/>
      <c r="E360" s="210"/>
      <c r="F360" s="210"/>
      <c r="G360" s="210"/>
      <c r="H360" s="210"/>
      <c r="I360" s="210"/>
      <c r="J360" s="210"/>
      <c r="K360" s="210"/>
      <c r="L360" s="82">
        <v>349.65</v>
      </c>
      <c r="M360" s="73"/>
      <c r="N360" s="77">
        <v>23110</v>
      </c>
      <c r="AN360" s="71"/>
      <c r="AO360" s="51" t="s">
        <v>135</v>
      </c>
    </row>
    <row r="361" spans="1:41" s="53" customFormat="1" ht="15" x14ac:dyDescent="0.25">
      <c r="A361" s="76"/>
      <c r="B361" s="75"/>
      <c r="C361" s="210" t="s">
        <v>131</v>
      </c>
      <c r="D361" s="210"/>
      <c r="E361" s="210"/>
      <c r="F361" s="210"/>
      <c r="G361" s="210"/>
      <c r="H361" s="210"/>
      <c r="I361" s="210"/>
      <c r="J361" s="210"/>
      <c r="K361" s="210"/>
      <c r="L361" s="82">
        <v>163.63</v>
      </c>
      <c r="M361" s="73"/>
      <c r="N361" s="77">
        <v>10814</v>
      </c>
      <c r="AN361" s="71"/>
      <c r="AO361" s="51" t="s">
        <v>131</v>
      </c>
    </row>
    <row r="362" spans="1:41" s="53" customFormat="1" ht="15" x14ac:dyDescent="0.25">
      <c r="A362" s="76"/>
      <c r="B362" s="75"/>
      <c r="C362" s="210" t="s">
        <v>130</v>
      </c>
      <c r="D362" s="210"/>
      <c r="E362" s="210"/>
      <c r="F362" s="210"/>
      <c r="G362" s="210"/>
      <c r="H362" s="210"/>
      <c r="I362" s="210"/>
      <c r="J362" s="210"/>
      <c r="K362" s="210"/>
      <c r="L362" s="82">
        <v>163.63</v>
      </c>
      <c r="M362" s="73"/>
      <c r="N362" s="77">
        <v>10814</v>
      </c>
      <c r="AN362" s="71"/>
      <c r="AO362" s="51" t="s">
        <v>130</v>
      </c>
    </row>
    <row r="363" spans="1:41" s="53" customFormat="1" ht="15" x14ac:dyDescent="0.25">
      <c r="A363" s="76"/>
      <c r="B363" s="75"/>
      <c r="C363" s="210" t="s">
        <v>129</v>
      </c>
      <c r="D363" s="210"/>
      <c r="E363" s="210"/>
      <c r="F363" s="210"/>
      <c r="G363" s="210"/>
      <c r="H363" s="210"/>
      <c r="I363" s="210"/>
      <c r="J363" s="210"/>
      <c r="K363" s="210"/>
      <c r="L363" s="74"/>
      <c r="M363" s="73"/>
      <c r="N363" s="72"/>
      <c r="AN363" s="71"/>
      <c r="AO363" s="51" t="s">
        <v>129</v>
      </c>
    </row>
    <row r="364" spans="1:41" s="53" customFormat="1" ht="15" x14ac:dyDescent="0.25">
      <c r="A364" s="76"/>
      <c r="B364" s="75"/>
      <c r="C364" s="210" t="s">
        <v>128</v>
      </c>
      <c r="D364" s="210"/>
      <c r="E364" s="210"/>
      <c r="F364" s="210"/>
      <c r="G364" s="210"/>
      <c r="H364" s="210"/>
      <c r="I364" s="210"/>
      <c r="J364" s="210"/>
      <c r="K364" s="210"/>
      <c r="L364" s="82">
        <v>76.459999999999994</v>
      </c>
      <c r="M364" s="73"/>
      <c r="N364" s="77">
        <v>5053</v>
      </c>
      <c r="AN364" s="71"/>
      <c r="AO364" s="51" t="s">
        <v>128</v>
      </c>
    </row>
    <row r="365" spans="1:41" s="53" customFormat="1" ht="15" x14ac:dyDescent="0.25">
      <c r="A365" s="76"/>
      <c r="B365" s="75"/>
      <c r="C365" s="210" t="s">
        <v>127</v>
      </c>
      <c r="D365" s="210"/>
      <c r="E365" s="210"/>
      <c r="F365" s="210"/>
      <c r="G365" s="210"/>
      <c r="H365" s="210"/>
      <c r="I365" s="210"/>
      <c r="J365" s="210"/>
      <c r="K365" s="210"/>
      <c r="L365" s="82">
        <v>59.64</v>
      </c>
      <c r="M365" s="73"/>
      <c r="N365" s="77">
        <v>3941</v>
      </c>
      <c r="AN365" s="71"/>
      <c r="AO365" s="51" t="s">
        <v>127</v>
      </c>
    </row>
    <row r="366" spans="1:41" s="53" customFormat="1" ht="15" x14ac:dyDescent="0.25">
      <c r="A366" s="76"/>
      <c r="B366" s="75"/>
      <c r="C366" s="210" t="s">
        <v>126</v>
      </c>
      <c r="D366" s="210"/>
      <c r="E366" s="210"/>
      <c r="F366" s="210"/>
      <c r="G366" s="210"/>
      <c r="H366" s="210"/>
      <c r="I366" s="210"/>
      <c r="J366" s="210"/>
      <c r="K366" s="210"/>
      <c r="L366" s="82">
        <v>27.53</v>
      </c>
      <c r="M366" s="73"/>
      <c r="N366" s="77">
        <v>1820</v>
      </c>
      <c r="AN366" s="71"/>
      <c r="AO366" s="51" t="s">
        <v>126</v>
      </c>
    </row>
    <row r="367" spans="1:41" s="53" customFormat="1" ht="15" x14ac:dyDescent="0.25">
      <c r="A367" s="76"/>
      <c r="B367" s="75"/>
      <c r="C367" s="210" t="s">
        <v>125</v>
      </c>
      <c r="D367" s="210"/>
      <c r="E367" s="210"/>
      <c r="F367" s="210"/>
      <c r="G367" s="210"/>
      <c r="H367" s="210"/>
      <c r="I367" s="210"/>
      <c r="J367" s="210"/>
      <c r="K367" s="210"/>
      <c r="L367" s="82">
        <v>913.12</v>
      </c>
      <c r="M367" s="73"/>
      <c r="N367" s="77">
        <v>60351</v>
      </c>
      <c r="AN367" s="71"/>
      <c r="AO367" s="51" t="s">
        <v>125</v>
      </c>
    </row>
    <row r="368" spans="1:41" s="53" customFormat="1" ht="15" x14ac:dyDescent="0.25">
      <c r="A368" s="76"/>
      <c r="B368" s="75"/>
      <c r="C368" s="210" t="s">
        <v>124</v>
      </c>
      <c r="D368" s="210"/>
      <c r="E368" s="210"/>
      <c r="F368" s="210"/>
      <c r="G368" s="210"/>
      <c r="H368" s="210"/>
      <c r="I368" s="210"/>
      <c r="J368" s="210"/>
      <c r="K368" s="210"/>
      <c r="L368" s="82">
        <v>894.05</v>
      </c>
      <c r="M368" s="73"/>
      <c r="N368" s="77">
        <v>59091</v>
      </c>
      <c r="AN368" s="71"/>
      <c r="AO368" s="51" t="s">
        <v>124</v>
      </c>
    </row>
    <row r="369" spans="1:46" s="53" customFormat="1" ht="15" x14ac:dyDescent="0.25">
      <c r="A369" s="76"/>
      <c r="B369" s="75"/>
      <c r="C369" s="210" t="s">
        <v>123</v>
      </c>
      <c r="D369" s="210"/>
      <c r="E369" s="210"/>
      <c r="F369" s="210"/>
      <c r="G369" s="210"/>
      <c r="H369" s="210"/>
      <c r="I369" s="210"/>
      <c r="J369" s="210"/>
      <c r="K369" s="210"/>
      <c r="L369" s="82">
        <v>433.65</v>
      </c>
      <c r="M369" s="73"/>
      <c r="N369" s="77">
        <v>28662</v>
      </c>
      <c r="AN369" s="71"/>
      <c r="AO369" s="51" t="s">
        <v>123</v>
      </c>
    </row>
    <row r="370" spans="1:46" s="53" customFormat="1" ht="15" x14ac:dyDescent="0.25">
      <c r="A370" s="76"/>
      <c r="B370" s="81"/>
      <c r="C370" s="221" t="s">
        <v>122</v>
      </c>
      <c r="D370" s="221"/>
      <c r="E370" s="221"/>
      <c r="F370" s="221"/>
      <c r="G370" s="221"/>
      <c r="H370" s="221"/>
      <c r="I370" s="221"/>
      <c r="J370" s="221"/>
      <c r="K370" s="221"/>
      <c r="L370" s="68">
        <v>7570.23</v>
      </c>
      <c r="M370" s="80"/>
      <c r="N370" s="79">
        <v>182232</v>
      </c>
      <c r="AN370" s="71"/>
      <c r="AP370" s="71" t="s">
        <v>122</v>
      </c>
    </row>
    <row r="371" spans="1:46" s="53" customFormat="1" ht="15" x14ac:dyDescent="0.25">
      <c r="A371" s="76"/>
      <c r="B371" s="75"/>
      <c r="C371" s="210" t="s">
        <v>119</v>
      </c>
      <c r="D371" s="210"/>
      <c r="E371" s="210"/>
      <c r="F371" s="210"/>
      <c r="G371" s="210"/>
      <c r="H371" s="210"/>
      <c r="I371" s="210"/>
      <c r="J371" s="210"/>
      <c r="K371" s="210"/>
      <c r="L371" s="74"/>
      <c r="M371" s="73"/>
      <c r="N371" s="72"/>
      <c r="AN371" s="71"/>
      <c r="AO371" s="51" t="s">
        <v>119</v>
      </c>
      <c r="AP371" s="71"/>
    </row>
    <row r="372" spans="1:46" s="53" customFormat="1" ht="15" x14ac:dyDescent="0.25">
      <c r="A372" s="76"/>
      <c r="B372" s="75"/>
      <c r="C372" s="210" t="s">
        <v>101</v>
      </c>
      <c r="D372" s="210"/>
      <c r="E372" s="210"/>
      <c r="F372" s="210"/>
      <c r="G372" s="210"/>
      <c r="H372" s="210"/>
      <c r="I372" s="210"/>
      <c r="J372" s="210"/>
      <c r="K372" s="210"/>
      <c r="L372" s="74"/>
      <c r="M372" s="73"/>
      <c r="N372" s="72"/>
      <c r="AN372" s="71"/>
      <c r="AO372" s="51" t="s">
        <v>101</v>
      </c>
      <c r="AP372" s="71"/>
    </row>
    <row r="373" spans="1:46" s="53" customFormat="1" ht="15" x14ac:dyDescent="0.25">
      <c r="A373" s="76"/>
      <c r="B373" s="75"/>
      <c r="C373" s="210" t="s">
        <v>569</v>
      </c>
      <c r="D373" s="210"/>
      <c r="E373" s="210"/>
      <c r="F373" s="210"/>
      <c r="G373" s="210"/>
      <c r="H373" s="210"/>
      <c r="I373" s="210"/>
      <c r="J373" s="210"/>
      <c r="K373" s="210"/>
      <c r="L373" s="74"/>
      <c r="M373" s="73"/>
      <c r="N373" s="72"/>
      <c r="AN373" s="71"/>
      <c r="AO373" s="51" t="s">
        <v>569</v>
      </c>
      <c r="AP373" s="71"/>
    </row>
    <row r="374" spans="1:46" s="53" customFormat="1" ht="15" x14ac:dyDescent="0.25">
      <c r="A374" s="76"/>
      <c r="B374" s="75"/>
      <c r="C374" s="210" t="s">
        <v>568</v>
      </c>
      <c r="D374" s="210"/>
      <c r="E374" s="210"/>
      <c r="F374" s="210"/>
      <c r="G374" s="210"/>
      <c r="H374" s="210"/>
      <c r="I374" s="210"/>
      <c r="J374" s="210"/>
      <c r="K374" s="210"/>
      <c r="L374" s="74"/>
      <c r="M374" s="73"/>
      <c r="N374" s="72"/>
      <c r="AN374" s="71"/>
      <c r="AO374" s="51" t="s">
        <v>568</v>
      </c>
      <c r="AP374" s="71"/>
    </row>
    <row r="375" spans="1:46" s="53" customFormat="1" ht="15" x14ac:dyDescent="0.25">
      <c r="A375" s="76"/>
      <c r="B375" s="75"/>
      <c r="C375" s="210" t="s">
        <v>97</v>
      </c>
      <c r="D375" s="210"/>
      <c r="E375" s="210"/>
      <c r="F375" s="210"/>
      <c r="G375" s="210"/>
      <c r="H375" s="210"/>
      <c r="I375" s="210"/>
      <c r="J375" s="210"/>
      <c r="K375" s="210"/>
      <c r="L375" s="74"/>
      <c r="M375" s="73"/>
      <c r="N375" s="72"/>
      <c r="AN375" s="71"/>
      <c r="AO375" s="51" t="s">
        <v>97</v>
      </c>
      <c r="AP375" s="71"/>
    </row>
    <row r="376" spans="1:46" s="53" customFormat="1" ht="13.5" hidden="1" customHeight="1" x14ac:dyDescent="0.25">
      <c r="B376" s="70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7"/>
      <c r="N376" s="66"/>
    </row>
    <row r="377" spans="1:46" s="53" customFormat="1" ht="26.25" customHeight="1" x14ac:dyDescent="0.25">
      <c r="A377" s="65"/>
      <c r="B377" s="64"/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</row>
    <row r="378" spans="1:46" s="56" customFormat="1" ht="15" x14ac:dyDescent="0.25">
      <c r="A378" s="59"/>
      <c r="B378" s="63" t="s">
        <v>95</v>
      </c>
      <c r="C378" s="223"/>
      <c r="D378" s="223"/>
      <c r="E378" s="223"/>
      <c r="F378" s="223"/>
      <c r="G378" s="223"/>
      <c r="H378" s="224" t="s">
        <v>94</v>
      </c>
      <c r="I378" s="224"/>
      <c r="J378" s="224"/>
      <c r="K378" s="224"/>
      <c r="L378" s="224"/>
      <c r="M378" s="53"/>
      <c r="N378" s="53"/>
      <c r="O378" s="53"/>
      <c r="P378" s="53"/>
      <c r="Q378" s="53"/>
      <c r="R378" s="53"/>
      <c r="S378" s="53"/>
      <c r="T378" s="53"/>
      <c r="U378" s="53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57"/>
      <c r="AN378" s="57"/>
      <c r="AO378" s="57"/>
      <c r="AP378" s="57"/>
      <c r="AQ378" s="57" t="s">
        <v>92</v>
      </c>
      <c r="AR378" s="57" t="s">
        <v>94</v>
      </c>
      <c r="AS378" s="57"/>
      <c r="AT378" s="57"/>
    </row>
    <row r="379" spans="1:46" s="60" customFormat="1" ht="16.5" customHeight="1" x14ac:dyDescent="0.25">
      <c r="A379" s="62"/>
      <c r="B379" s="63"/>
      <c r="C379" s="222" t="s">
        <v>78</v>
      </c>
      <c r="D379" s="222"/>
      <c r="E379" s="222"/>
      <c r="F379" s="222"/>
      <c r="G379" s="222"/>
      <c r="H379" s="222"/>
      <c r="I379" s="222"/>
      <c r="J379" s="222"/>
      <c r="K379" s="222"/>
      <c r="L379" s="222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</row>
    <row r="380" spans="1:46" s="56" customFormat="1" ht="15" x14ac:dyDescent="0.25">
      <c r="A380" s="59"/>
      <c r="B380" s="63" t="s">
        <v>93</v>
      </c>
      <c r="C380" s="223"/>
      <c r="D380" s="223"/>
      <c r="E380" s="223"/>
      <c r="F380" s="223"/>
      <c r="G380" s="223"/>
      <c r="H380" s="224"/>
      <c r="I380" s="224"/>
      <c r="J380" s="224"/>
      <c r="K380" s="224"/>
      <c r="L380" s="224"/>
      <c r="M380" s="53"/>
      <c r="N380" s="53"/>
      <c r="O380" s="53"/>
      <c r="P380" s="53"/>
      <c r="Q380" s="53"/>
      <c r="R380" s="53"/>
      <c r="S380" s="53"/>
      <c r="T380" s="53"/>
      <c r="U380" s="53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57"/>
      <c r="AN380" s="57"/>
      <c r="AO380" s="57"/>
      <c r="AP380" s="57"/>
      <c r="AQ380" s="57"/>
      <c r="AR380" s="57"/>
      <c r="AS380" s="57" t="s">
        <v>92</v>
      </c>
      <c r="AT380" s="57" t="s">
        <v>92</v>
      </c>
    </row>
    <row r="381" spans="1:46" s="60" customFormat="1" ht="16.5" customHeight="1" x14ac:dyDescent="0.25">
      <c r="A381" s="62"/>
      <c r="C381" s="222" t="s">
        <v>78</v>
      </c>
      <c r="D381" s="222"/>
      <c r="E381" s="222"/>
      <c r="F381" s="222"/>
      <c r="G381" s="222"/>
      <c r="H381" s="222"/>
      <c r="I381" s="222"/>
      <c r="J381" s="222"/>
      <c r="K381" s="222"/>
      <c r="L381" s="222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/>
      <c r="AR381" s="61"/>
      <c r="AS381" s="61"/>
      <c r="AT381" s="61"/>
    </row>
    <row r="382" spans="1:46" s="56" customFormat="1" ht="19.5" customHeight="1" x14ac:dyDescent="0.2">
      <c r="A382" s="59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57"/>
      <c r="AN382" s="57"/>
      <c r="AO382" s="57"/>
      <c r="AP382" s="57"/>
      <c r="AQ382" s="57"/>
      <c r="AR382" s="57"/>
      <c r="AS382" s="57"/>
      <c r="AT382" s="57"/>
    </row>
    <row r="383" spans="1:46" s="53" customFormat="1" ht="22.5" customHeight="1" x14ac:dyDescent="0.25">
      <c r="A383" s="208" t="s">
        <v>91</v>
      </c>
      <c r="B383" s="208"/>
      <c r="C383" s="208"/>
      <c r="D383" s="208"/>
      <c r="E383" s="208"/>
      <c r="F383" s="208"/>
      <c r="G383" s="208"/>
      <c r="H383" s="208"/>
      <c r="I383" s="208"/>
      <c r="J383" s="208"/>
      <c r="K383" s="208"/>
      <c r="L383" s="208"/>
      <c r="M383" s="208"/>
      <c r="N383" s="208"/>
      <c r="O383" s="55"/>
      <c r="P383" s="55"/>
    </row>
    <row r="384" spans="1:46" s="53" customFormat="1" ht="12.75" customHeight="1" x14ac:dyDescent="0.25">
      <c r="A384" s="208" t="s">
        <v>90</v>
      </c>
      <c r="B384" s="208"/>
      <c r="C384" s="208"/>
      <c r="D384" s="208"/>
      <c r="E384" s="208"/>
      <c r="F384" s="208"/>
      <c r="G384" s="208"/>
      <c r="H384" s="208"/>
      <c r="I384" s="208"/>
      <c r="J384" s="208"/>
      <c r="K384" s="208"/>
      <c r="L384" s="208"/>
      <c r="M384" s="208"/>
      <c r="N384" s="208"/>
      <c r="O384" s="55"/>
      <c r="P384" s="55"/>
    </row>
    <row r="385" spans="1:16" s="53" customFormat="1" ht="12.75" customHeight="1" x14ac:dyDescent="0.25">
      <c r="A385" s="208" t="s">
        <v>89</v>
      </c>
      <c r="B385" s="208"/>
      <c r="C385" s="208"/>
      <c r="D385" s="208"/>
      <c r="E385" s="208"/>
      <c r="F385" s="208"/>
      <c r="G385" s="208"/>
      <c r="H385" s="208"/>
      <c r="I385" s="208"/>
      <c r="J385" s="208"/>
      <c r="K385" s="208"/>
      <c r="L385" s="208"/>
      <c r="M385" s="208"/>
      <c r="N385" s="208"/>
      <c r="O385" s="55"/>
      <c r="P385" s="55"/>
    </row>
    <row r="386" spans="1:16" s="53" customFormat="1" ht="19.5" customHeight="1" x14ac:dyDescent="0.25"/>
    <row r="387" spans="1:16" s="53" customFormat="1" ht="15" x14ac:dyDescent="0.25">
      <c r="B387" s="54"/>
      <c r="D387" s="54"/>
      <c r="F387" s="54"/>
    </row>
  </sheetData>
  <mergeCells count="378">
    <mergeCell ref="C374:K374"/>
    <mergeCell ref="C375:K375"/>
    <mergeCell ref="C378:G378"/>
    <mergeCell ref="H378:L378"/>
    <mergeCell ref="C379:L379"/>
    <mergeCell ref="A385:N385"/>
    <mergeCell ref="C380:G380"/>
    <mergeCell ref="H380:L380"/>
    <mergeCell ref="C381:L381"/>
    <mergeCell ref="A383:N383"/>
    <mergeCell ref="A384:N384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7:E337"/>
    <mergeCell ref="C340:K340"/>
    <mergeCell ref="C341:K341"/>
    <mergeCell ref="C342:K342"/>
    <mergeCell ref="C343:K343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A321:N321"/>
    <mergeCell ref="C312:N312"/>
    <mergeCell ref="C313:E313"/>
    <mergeCell ref="C314:E314"/>
    <mergeCell ref="C315:E315"/>
    <mergeCell ref="C316:E316"/>
    <mergeCell ref="C307:E307"/>
    <mergeCell ref="C308:E308"/>
    <mergeCell ref="C309:E309"/>
    <mergeCell ref="A310:N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A294:N294"/>
    <mergeCell ref="C295:E295"/>
    <mergeCell ref="C296:N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N280"/>
    <mergeCell ref="C281:E281"/>
    <mergeCell ref="C272:E272"/>
    <mergeCell ref="C273:E273"/>
    <mergeCell ref="C274:E274"/>
    <mergeCell ref="C275:E275"/>
    <mergeCell ref="C276:E276"/>
    <mergeCell ref="C267:E267"/>
    <mergeCell ref="C268:N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N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N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A228:N228"/>
    <mergeCell ref="C229:E229"/>
    <mergeCell ref="C230:N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N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N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N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N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A164:N164"/>
    <mergeCell ref="C165:E165"/>
    <mergeCell ref="C166:N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N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A121:N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78:E78"/>
    <mergeCell ref="C79:E79"/>
    <mergeCell ref="C80:E80"/>
    <mergeCell ref="C81:E81"/>
    <mergeCell ref="C72:E72"/>
    <mergeCell ref="A73:N73"/>
    <mergeCell ref="C74:E74"/>
    <mergeCell ref="C75:N75"/>
    <mergeCell ref="C76:E76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51:E51"/>
    <mergeCell ref="C42:N42"/>
    <mergeCell ref="C43:E43"/>
    <mergeCell ref="C44:E44"/>
    <mergeCell ref="C45:E45"/>
    <mergeCell ref="C46:E46"/>
    <mergeCell ref="C57:E57"/>
    <mergeCell ref="C58:E58"/>
    <mergeCell ref="C59:N59"/>
    <mergeCell ref="C47:E47"/>
    <mergeCell ref="N35:N37"/>
    <mergeCell ref="C38:E38"/>
    <mergeCell ref="A39:N39"/>
    <mergeCell ref="A40:N40"/>
    <mergeCell ref="C41:E41"/>
    <mergeCell ref="C48:E48"/>
    <mergeCell ref="C49:E49"/>
    <mergeCell ref="C50:E50"/>
    <mergeCell ref="L31:M31"/>
    <mergeCell ref="L32:M32"/>
    <mergeCell ref="L33:M33"/>
    <mergeCell ref="A35:A37"/>
    <mergeCell ref="B35:B37"/>
    <mergeCell ref="A20:N20"/>
    <mergeCell ref="A21:N21"/>
    <mergeCell ref="B23:F23"/>
    <mergeCell ref="B24:F24"/>
    <mergeCell ref="D26:F26"/>
    <mergeCell ref="C35:E37"/>
    <mergeCell ref="F35:F37"/>
    <mergeCell ref="G35:I36"/>
    <mergeCell ref="J35:L36"/>
    <mergeCell ref="M35:M37"/>
    <mergeCell ref="A13:N13"/>
    <mergeCell ref="A14:N14"/>
    <mergeCell ref="A16:N16"/>
    <mergeCell ref="A17:N17"/>
    <mergeCell ref="A18:N18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38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42"/>
  <sheetViews>
    <sheetView workbookViewId="0">
      <selection activeCell="A13" sqref="A13:N13"/>
    </sheetView>
  </sheetViews>
  <sheetFormatPr defaultColWidth="9.140625" defaultRowHeight="11.25" customHeight="1" x14ac:dyDescent="0.2"/>
  <cols>
    <col min="1" max="1" width="9.140625" style="52" customWidth="1"/>
    <col min="2" max="2" width="20.140625" style="50" customWidth="1"/>
    <col min="3" max="3" width="13.42578125" style="50" customWidth="1"/>
    <col min="4" max="4" width="12.85546875" style="50" customWidth="1"/>
    <col min="5" max="5" width="13.28515625" style="50" customWidth="1"/>
    <col min="6" max="6" width="8.5703125" style="50" customWidth="1"/>
    <col min="7" max="7" width="7.85546875" style="50" customWidth="1"/>
    <col min="8" max="8" width="8.42578125" style="50" customWidth="1"/>
    <col min="9" max="9" width="13" style="50" customWidth="1"/>
    <col min="10" max="10" width="12.42578125" style="50" customWidth="1"/>
    <col min="11" max="11" width="8.5703125" style="50" customWidth="1"/>
    <col min="12" max="12" width="12.85546875" style="50" customWidth="1"/>
    <col min="13" max="13" width="7.42578125" style="50" customWidth="1"/>
    <col min="14" max="14" width="13.42578125" style="50" customWidth="1"/>
    <col min="15" max="15" width="14.5703125" style="50" hidden="1" customWidth="1"/>
    <col min="16" max="16" width="78.28515625" style="50" hidden="1" customWidth="1"/>
    <col min="17" max="17" width="73.7109375" style="50" hidden="1" customWidth="1"/>
    <col min="18" max="21" width="9.140625" style="50"/>
    <col min="22" max="27" width="84" style="51" hidden="1" customWidth="1"/>
    <col min="28" max="30" width="161.42578125" style="51" hidden="1" customWidth="1"/>
    <col min="31" max="31" width="34.7109375" style="51" hidden="1" customWidth="1"/>
    <col min="32" max="33" width="161.42578125" style="51" hidden="1" customWidth="1"/>
    <col min="34" max="34" width="39.5703125" style="51" hidden="1" customWidth="1"/>
    <col min="35" max="35" width="132.140625" style="51" hidden="1" customWidth="1"/>
    <col min="36" max="39" width="39.5703125" style="51" hidden="1" customWidth="1"/>
    <col min="40" max="40" width="132.140625" style="51" hidden="1" customWidth="1"/>
    <col min="41" max="43" width="98.42578125" style="51" hidden="1" customWidth="1"/>
    <col min="44" max="44" width="56" style="51" hidden="1" customWidth="1"/>
    <col min="45" max="45" width="55.28515625" style="51" hidden="1" customWidth="1"/>
    <col min="46" max="46" width="56" style="51" hidden="1" customWidth="1"/>
    <col min="47" max="47" width="55.28515625" style="51" hidden="1" customWidth="1"/>
    <col min="48" max="16384" width="9.140625" style="50"/>
  </cols>
  <sheetData>
    <row r="1" spans="1:29" s="53" customFormat="1" ht="15" x14ac:dyDescent="0.25">
      <c r="N1" s="167" t="s">
        <v>567</v>
      </c>
    </row>
    <row r="2" spans="1:29" s="53" customFormat="1" ht="11.2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168" t="s">
        <v>566</v>
      </c>
    </row>
    <row r="3" spans="1:29" s="53" customFormat="1" ht="6.75" customHeight="1" x14ac:dyDescent="0.25">
      <c r="A3" s="59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167"/>
    </row>
    <row r="4" spans="1:29" s="53" customFormat="1" ht="2.25" customHeight="1" x14ac:dyDescent="0.25">
      <c r="A4" s="166"/>
      <c r="B4" s="62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29" s="53" customFormat="1" ht="11.25" customHeight="1" x14ac:dyDescent="0.25">
      <c r="A5" s="166" t="s">
        <v>565</v>
      </c>
      <c r="B5" s="62"/>
      <c r="C5" s="59"/>
      <c r="E5" s="59"/>
      <c r="F5" s="59"/>
      <c r="G5" s="195" t="s">
        <v>564</v>
      </c>
      <c r="H5" s="195"/>
      <c r="I5" s="195"/>
      <c r="J5" s="195"/>
      <c r="K5" s="195"/>
      <c r="L5" s="195"/>
      <c r="M5" s="195"/>
      <c r="N5" s="195"/>
    </row>
    <row r="6" spans="1:29" s="53" customFormat="1" ht="11.25" customHeight="1" x14ac:dyDescent="0.25">
      <c r="A6" s="166" t="s">
        <v>563</v>
      </c>
      <c r="B6" s="62"/>
      <c r="C6" s="59"/>
      <c r="E6" s="159"/>
      <c r="F6" s="159"/>
      <c r="G6" s="194"/>
      <c r="H6" s="194"/>
      <c r="I6" s="194"/>
      <c r="J6" s="194"/>
      <c r="K6" s="194"/>
      <c r="L6" s="194"/>
      <c r="M6" s="194"/>
      <c r="N6" s="194"/>
      <c r="V6" s="57" t="s">
        <v>92</v>
      </c>
    </row>
    <row r="7" spans="1:29" s="53" customFormat="1" ht="11.25" customHeight="1" x14ac:dyDescent="0.25">
      <c r="A7" s="196" t="s">
        <v>562</v>
      </c>
      <c r="B7" s="196"/>
      <c r="C7" s="196"/>
      <c r="D7" s="196"/>
      <c r="E7" s="196"/>
      <c r="F7" s="196"/>
      <c r="G7" s="194"/>
      <c r="H7" s="194"/>
      <c r="I7" s="194"/>
      <c r="J7" s="194"/>
      <c r="K7" s="194"/>
      <c r="L7" s="194"/>
      <c r="M7" s="194"/>
      <c r="N7" s="194"/>
      <c r="P7" s="165" t="s">
        <v>562</v>
      </c>
      <c r="Q7" s="165"/>
      <c r="R7" s="164"/>
      <c r="S7" s="164"/>
      <c r="T7" s="164"/>
      <c r="U7" s="164"/>
      <c r="W7" s="57" t="s">
        <v>92</v>
      </c>
    </row>
    <row r="8" spans="1:29" s="53" customFormat="1" ht="67.5" customHeight="1" x14ac:dyDescent="0.25">
      <c r="A8" s="197" t="s">
        <v>561</v>
      </c>
      <c r="B8" s="197"/>
      <c r="C8" s="197"/>
      <c r="D8" s="197"/>
      <c r="E8" s="197"/>
      <c r="F8" s="197"/>
      <c r="G8" s="194"/>
      <c r="H8" s="194"/>
      <c r="I8" s="194"/>
      <c r="J8" s="194"/>
      <c r="K8" s="194"/>
      <c r="L8" s="194"/>
      <c r="M8" s="194"/>
      <c r="N8" s="194"/>
      <c r="P8" s="165" t="s">
        <v>560</v>
      </c>
      <c r="Q8" s="165"/>
      <c r="R8" s="164"/>
      <c r="S8" s="164"/>
      <c r="T8" s="164"/>
      <c r="U8" s="164"/>
      <c r="X8" s="57" t="s">
        <v>92</v>
      </c>
    </row>
    <row r="9" spans="1:29" s="53" customFormat="1" ht="33.75" customHeight="1" x14ac:dyDescent="0.25">
      <c r="A9" s="196" t="s">
        <v>559</v>
      </c>
      <c r="B9" s="196"/>
      <c r="C9" s="196"/>
      <c r="D9" s="196"/>
      <c r="E9" s="196"/>
      <c r="F9" s="196"/>
      <c r="G9" s="194"/>
      <c r="H9" s="194"/>
      <c r="I9" s="194"/>
      <c r="J9" s="194"/>
      <c r="K9" s="194"/>
      <c r="L9" s="194"/>
      <c r="M9" s="194"/>
      <c r="N9" s="194"/>
      <c r="P9" s="165" t="s">
        <v>559</v>
      </c>
      <c r="Q9" s="165"/>
      <c r="R9" s="164"/>
      <c r="S9" s="164"/>
      <c r="T9" s="164"/>
      <c r="U9" s="164"/>
      <c r="Y9" s="57" t="s">
        <v>92</v>
      </c>
    </row>
    <row r="10" spans="1:29" s="53" customFormat="1" ht="11.25" customHeight="1" x14ac:dyDescent="0.25">
      <c r="A10" s="193" t="s">
        <v>558</v>
      </c>
      <c r="B10" s="193"/>
      <c r="C10" s="193"/>
      <c r="D10" s="193"/>
      <c r="E10" s="193"/>
      <c r="F10" s="193"/>
      <c r="G10" s="194"/>
      <c r="H10" s="194"/>
      <c r="I10" s="194"/>
      <c r="J10" s="194"/>
      <c r="K10" s="194"/>
      <c r="L10" s="194"/>
      <c r="M10" s="194"/>
      <c r="N10" s="194"/>
      <c r="Z10" s="57" t="s">
        <v>92</v>
      </c>
    </row>
    <row r="11" spans="1:29" s="53" customFormat="1" ht="15" x14ac:dyDescent="0.25">
      <c r="A11" s="193" t="s">
        <v>557</v>
      </c>
      <c r="B11" s="193"/>
      <c r="C11" s="193"/>
      <c r="D11" s="193"/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AA11" s="57" t="s">
        <v>92</v>
      </c>
    </row>
    <row r="12" spans="1:29" s="53" customFormat="1" ht="3.75" customHeight="1" x14ac:dyDescent="0.25">
      <c r="A12" s="163"/>
      <c r="B12" s="59"/>
      <c r="C12" s="59"/>
      <c r="D12" s="59"/>
      <c r="E12" s="59"/>
      <c r="F12" s="62"/>
      <c r="G12" s="62"/>
      <c r="H12" s="62"/>
      <c r="I12" s="62"/>
      <c r="J12" s="62"/>
      <c r="K12" s="62"/>
      <c r="L12" s="62"/>
      <c r="M12" s="62"/>
      <c r="N12" s="62"/>
    </row>
    <row r="13" spans="1:29" s="53" customFormat="1" ht="15" x14ac:dyDescent="0.25">
      <c r="A13" s="202" t="s">
        <v>9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AB13" s="57" t="s">
        <v>9</v>
      </c>
    </row>
    <row r="14" spans="1:29" s="53" customFormat="1" ht="15" x14ac:dyDescent="0.25">
      <c r="A14" s="199" t="s">
        <v>10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29" s="53" customFormat="1" ht="5.25" customHeight="1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29" s="53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AC16" s="57" t="s">
        <v>92</v>
      </c>
    </row>
    <row r="17" spans="1:31" s="53" customFormat="1" ht="15" x14ac:dyDescent="0.25">
      <c r="A17" s="199" t="s">
        <v>556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</row>
    <row r="18" spans="1:31" s="53" customFormat="1" ht="21" customHeight="1" x14ac:dyDescent="0.25">
      <c r="A18" s="203" t="s">
        <v>711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</row>
    <row r="19" spans="1:31" s="53" customFormat="1" ht="3.75" customHeight="1" x14ac:dyDescent="0.25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</row>
    <row r="20" spans="1:31" s="53" customFormat="1" ht="15" x14ac:dyDescent="0.25">
      <c r="A20" s="198" t="s">
        <v>27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AD20" s="57" t="s">
        <v>27</v>
      </c>
    </row>
    <row r="21" spans="1:31" s="53" customFormat="1" ht="12" customHeight="1" x14ac:dyDescent="0.25">
      <c r="A21" s="199" t="s">
        <v>554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</row>
    <row r="22" spans="1:31" s="53" customFormat="1" ht="12" customHeight="1" x14ac:dyDescent="0.25">
      <c r="A22" s="59" t="s">
        <v>553</v>
      </c>
      <c r="B22" s="160" t="s">
        <v>552</v>
      </c>
      <c r="C22" s="52" t="s">
        <v>551</v>
      </c>
      <c r="D22" s="52"/>
      <c r="E22" s="52"/>
      <c r="F22" s="159"/>
      <c r="G22" s="159"/>
      <c r="H22" s="159"/>
      <c r="I22" s="159"/>
      <c r="J22" s="159"/>
      <c r="K22" s="159"/>
      <c r="L22" s="159"/>
      <c r="M22" s="159"/>
      <c r="N22" s="159"/>
    </row>
    <row r="23" spans="1:31" s="53" customFormat="1" ht="12" customHeight="1" x14ac:dyDescent="0.25">
      <c r="A23" s="59" t="s">
        <v>550</v>
      </c>
      <c r="B23" s="195"/>
      <c r="C23" s="195"/>
      <c r="D23" s="195"/>
      <c r="E23" s="195"/>
      <c r="F23" s="195"/>
      <c r="G23" s="159"/>
      <c r="H23" s="159"/>
      <c r="I23" s="159"/>
      <c r="J23" s="159"/>
      <c r="K23" s="159"/>
      <c r="L23" s="159"/>
      <c r="M23" s="159"/>
      <c r="N23" s="159"/>
    </row>
    <row r="24" spans="1:31" s="53" customFormat="1" ht="15" x14ac:dyDescent="0.25">
      <c r="A24" s="59"/>
      <c r="B24" s="200" t="s">
        <v>549</v>
      </c>
      <c r="C24" s="200"/>
      <c r="D24" s="200"/>
      <c r="E24" s="200"/>
      <c r="F24" s="200"/>
      <c r="G24" s="156"/>
      <c r="H24" s="156"/>
      <c r="I24" s="156"/>
      <c r="J24" s="156"/>
      <c r="K24" s="156"/>
      <c r="L24" s="156"/>
      <c r="M24" s="158"/>
      <c r="N24" s="156"/>
    </row>
    <row r="25" spans="1:31" s="53" customFormat="1" ht="5.25" customHeight="1" x14ac:dyDescent="0.25">
      <c r="A25" s="59"/>
      <c r="B25" s="59"/>
      <c r="C25" s="59"/>
      <c r="D25" s="157"/>
      <c r="E25" s="157"/>
      <c r="F25" s="157"/>
      <c r="G25" s="157"/>
      <c r="H25" s="157"/>
      <c r="I25" s="157"/>
      <c r="J25" s="157"/>
      <c r="K25" s="157"/>
      <c r="L25" s="157"/>
      <c r="M25" s="156"/>
      <c r="N25" s="156"/>
    </row>
    <row r="26" spans="1:31" s="53" customFormat="1" ht="15" x14ac:dyDescent="0.25">
      <c r="A26" s="153" t="s">
        <v>548</v>
      </c>
      <c r="B26" s="59"/>
      <c r="C26" s="59"/>
      <c r="D26" s="201" t="s">
        <v>547</v>
      </c>
      <c r="E26" s="201"/>
      <c r="F26" s="201"/>
      <c r="G26" s="155"/>
      <c r="H26" s="155"/>
      <c r="I26" s="155"/>
      <c r="J26" s="155"/>
      <c r="K26" s="155"/>
      <c r="L26" s="155"/>
      <c r="M26" s="155"/>
      <c r="N26" s="155"/>
      <c r="AE26" s="57" t="s">
        <v>547</v>
      </c>
    </row>
    <row r="27" spans="1:31" s="53" customFormat="1" ht="7.5" customHeight="1" x14ac:dyDescent="0.25">
      <c r="A27" s="59"/>
      <c r="B27" s="56"/>
      <c r="C27" s="56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1" s="53" customFormat="1" ht="12" customHeight="1" x14ac:dyDescent="0.25">
      <c r="A28" s="153" t="s">
        <v>546</v>
      </c>
      <c r="B28" s="56"/>
      <c r="C28" s="145">
        <v>508.06</v>
      </c>
      <c r="D28" s="144" t="s">
        <v>710</v>
      </c>
      <c r="E28" s="143" t="s">
        <v>533</v>
      </c>
      <c r="G28" s="56"/>
      <c r="H28" s="56"/>
      <c r="I28" s="56"/>
      <c r="J28" s="56"/>
      <c r="K28" s="56"/>
      <c r="L28" s="152"/>
      <c r="M28" s="152"/>
      <c r="N28" s="56"/>
    </row>
    <row r="29" spans="1:31" s="53" customFormat="1" ht="11.25" customHeight="1" x14ac:dyDescent="0.25">
      <c r="A29" s="59"/>
      <c r="B29" s="151" t="s">
        <v>544</v>
      </c>
      <c r="C29" s="150"/>
      <c r="D29" s="149"/>
      <c r="E29" s="143"/>
      <c r="G29" s="56"/>
    </row>
    <row r="30" spans="1:31" s="53" customFormat="1" ht="12" customHeight="1" x14ac:dyDescent="0.25">
      <c r="A30" s="59"/>
      <c r="B30" s="146" t="s">
        <v>543</v>
      </c>
      <c r="C30" s="145">
        <v>340.46</v>
      </c>
      <c r="D30" s="144" t="s">
        <v>709</v>
      </c>
      <c r="E30" s="143" t="s">
        <v>533</v>
      </c>
      <c r="G30" s="56" t="s">
        <v>541</v>
      </c>
      <c r="I30" s="56"/>
      <c r="J30" s="56"/>
      <c r="K30" s="56"/>
      <c r="L30" s="145">
        <v>104.07</v>
      </c>
      <c r="M30" s="148" t="s">
        <v>708</v>
      </c>
      <c r="N30" s="143" t="s">
        <v>533</v>
      </c>
    </row>
    <row r="31" spans="1:31" s="53" customFormat="1" ht="12" customHeight="1" x14ac:dyDescent="0.25">
      <c r="A31" s="59"/>
      <c r="B31" s="146" t="s">
        <v>17</v>
      </c>
      <c r="C31" s="145">
        <v>102.17</v>
      </c>
      <c r="D31" s="147" t="s">
        <v>707</v>
      </c>
      <c r="E31" s="143" t="s">
        <v>533</v>
      </c>
      <c r="G31" s="56" t="s">
        <v>538</v>
      </c>
      <c r="I31" s="56"/>
      <c r="J31" s="56"/>
      <c r="K31" s="56"/>
      <c r="L31" s="204">
        <v>160.79</v>
      </c>
      <c r="M31" s="204"/>
      <c r="N31" s="143" t="s">
        <v>535</v>
      </c>
    </row>
    <row r="32" spans="1:31" s="53" customFormat="1" ht="12" customHeight="1" x14ac:dyDescent="0.25">
      <c r="A32" s="59"/>
      <c r="B32" s="146" t="s">
        <v>18</v>
      </c>
      <c r="C32" s="145">
        <v>44.41</v>
      </c>
      <c r="D32" s="147" t="s">
        <v>706</v>
      </c>
      <c r="E32" s="143" t="s">
        <v>533</v>
      </c>
      <c r="G32" s="56" t="s">
        <v>536</v>
      </c>
      <c r="I32" s="56"/>
      <c r="J32" s="56"/>
      <c r="K32" s="56"/>
      <c r="L32" s="204">
        <v>32.82</v>
      </c>
      <c r="M32" s="204"/>
      <c r="N32" s="143" t="s">
        <v>535</v>
      </c>
    </row>
    <row r="33" spans="1:37" s="53" customFormat="1" ht="12" customHeight="1" x14ac:dyDescent="0.25">
      <c r="A33" s="59"/>
      <c r="B33" s="146" t="s">
        <v>19</v>
      </c>
      <c r="C33" s="145">
        <v>21.02</v>
      </c>
      <c r="D33" s="144" t="s">
        <v>705</v>
      </c>
      <c r="E33" s="143" t="s">
        <v>533</v>
      </c>
      <c r="G33" s="56"/>
      <c r="H33" s="56"/>
      <c r="I33" s="56"/>
      <c r="J33" s="56"/>
      <c r="K33" s="56"/>
      <c r="L33" s="205" t="s">
        <v>532</v>
      </c>
      <c r="M33" s="205"/>
      <c r="N33" s="56"/>
    </row>
    <row r="34" spans="1:37" s="53" customFormat="1" ht="7.5" customHeight="1" x14ac:dyDescent="0.25">
      <c r="A34" s="142"/>
    </row>
    <row r="35" spans="1:37" s="53" customFormat="1" ht="23.25" customHeight="1" x14ac:dyDescent="0.25">
      <c r="A35" s="206" t="s">
        <v>12</v>
      </c>
      <c r="B35" s="207" t="s">
        <v>13</v>
      </c>
      <c r="C35" s="207" t="s">
        <v>531</v>
      </c>
      <c r="D35" s="207"/>
      <c r="E35" s="207"/>
      <c r="F35" s="207" t="s">
        <v>530</v>
      </c>
      <c r="G35" s="207" t="s">
        <v>529</v>
      </c>
      <c r="H35" s="207"/>
      <c r="I35" s="207"/>
      <c r="J35" s="207" t="s">
        <v>528</v>
      </c>
      <c r="K35" s="207"/>
      <c r="L35" s="207"/>
      <c r="M35" s="207" t="s">
        <v>527</v>
      </c>
      <c r="N35" s="207" t="s">
        <v>526</v>
      </c>
    </row>
    <row r="36" spans="1:37" s="53" customFormat="1" ht="28.5" customHeight="1" x14ac:dyDescent="0.25">
      <c r="A36" s="206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37" s="53" customFormat="1" ht="22.5" x14ac:dyDescent="0.25">
      <c r="A37" s="206"/>
      <c r="B37" s="207"/>
      <c r="C37" s="207"/>
      <c r="D37" s="207"/>
      <c r="E37" s="207"/>
      <c r="F37" s="207"/>
      <c r="G37" s="141" t="s">
        <v>524</v>
      </c>
      <c r="H37" s="141" t="s">
        <v>523</v>
      </c>
      <c r="I37" s="141" t="s">
        <v>525</v>
      </c>
      <c r="J37" s="141" t="s">
        <v>524</v>
      </c>
      <c r="K37" s="141" t="s">
        <v>523</v>
      </c>
      <c r="L37" s="141" t="s">
        <v>20</v>
      </c>
      <c r="M37" s="207"/>
      <c r="N37" s="207"/>
    </row>
    <row r="38" spans="1:37" s="53" customFormat="1" ht="15" x14ac:dyDescent="0.25">
      <c r="A38" s="140">
        <v>1</v>
      </c>
      <c r="B38" s="139">
        <v>2</v>
      </c>
      <c r="C38" s="211">
        <v>3</v>
      </c>
      <c r="D38" s="211"/>
      <c r="E38" s="211"/>
      <c r="F38" s="139">
        <v>4</v>
      </c>
      <c r="G38" s="139">
        <v>5</v>
      </c>
      <c r="H38" s="139">
        <v>6</v>
      </c>
      <c r="I38" s="139">
        <v>7</v>
      </c>
      <c r="J38" s="139">
        <v>8</v>
      </c>
      <c r="K38" s="139">
        <v>9</v>
      </c>
      <c r="L38" s="139">
        <v>10</v>
      </c>
      <c r="M38" s="139">
        <v>11</v>
      </c>
      <c r="N38" s="139">
        <v>12</v>
      </c>
    </row>
    <row r="39" spans="1:37" s="53" customFormat="1" ht="15" x14ac:dyDescent="0.25">
      <c r="A39" s="212" t="s">
        <v>522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9" t="s">
        <v>522</v>
      </c>
    </row>
    <row r="40" spans="1:37" s="53" customFormat="1" ht="15" x14ac:dyDescent="0.25">
      <c r="A40" s="215" t="s">
        <v>521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7"/>
      <c r="AF40" s="89"/>
      <c r="AG40" s="71" t="s">
        <v>521</v>
      </c>
    </row>
    <row r="41" spans="1:37" s="53" customFormat="1" ht="15" x14ac:dyDescent="0.25">
      <c r="A41" s="117" t="s">
        <v>82</v>
      </c>
      <c r="B41" s="116" t="s">
        <v>274</v>
      </c>
      <c r="C41" s="218" t="s">
        <v>273</v>
      </c>
      <c r="D41" s="218"/>
      <c r="E41" s="218"/>
      <c r="F41" s="98" t="s">
        <v>161</v>
      </c>
      <c r="G41" s="96"/>
      <c r="H41" s="96"/>
      <c r="I41" s="115">
        <v>1</v>
      </c>
      <c r="J41" s="97"/>
      <c r="K41" s="96"/>
      <c r="L41" s="97"/>
      <c r="M41" s="96"/>
      <c r="N41" s="114"/>
      <c r="AF41" s="89"/>
      <c r="AG41" s="71"/>
      <c r="AH41" s="71" t="s">
        <v>273</v>
      </c>
    </row>
    <row r="42" spans="1:37" s="53" customFormat="1" ht="22.5" x14ac:dyDescent="0.25">
      <c r="A42" s="127"/>
      <c r="B42" s="75" t="s">
        <v>186</v>
      </c>
      <c r="C42" s="208" t="s">
        <v>185</v>
      </c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9"/>
      <c r="AF42" s="89"/>
      <c r="AG42" s="71"/>
      <c r="AH42" s="71"/>
      <c r="AI42" s="51" t="s">
        <v>185</v>
      </c>
    </row>
    <row r="43" spans="1:37" s="53" customFormat="1" ht="15" x14ac:dyDescent="0.25">
      <c r="A43" s="111"/>
      <c r="B43" s="75" t="s">
        <v>82</v>
      </c>
      <c r="C43" s="210" t="s">
        <v>159</v>
      </c>
      <c r="D43" s="210"/>
      <c r="E43" s="210"/>
      <c r="F43" s="105"/>
      <c r="G43" s="90"/>
      <c r="H43" s="90"/>
      <c r="I43" s="90"/>
      <c r="J43" s="102">
        <v>3.21</v>
      </c>
      <c r="K43" s="113">
        <v>1.1499999999999999</v>
      </c>
      <c r="L43" s="102">
        <v>3.69</v>
      </c>
      <c r="M43" s="113">
        <v>66.09</v>
      </c>
      <c r="N43" s="101">
        <v>244</v>
      </c>
      <c r="AF43" s="89"/>
      <c r="AG43" s="71"/>
      <c r="AH43" s="71"/>
      <c r="AJ43" s="51" t="s">
        <v>159</v>
      </c>
    </row>
    <row r="44" spans="1:37" s="53" customFormat="1" ht="15" x14ac:dyDescent="0.25">
      <c r="A44" s="111"/>
      <c r="B44" s="75" t="s">
        <v>184</v>
      </c>
      <c r="C44" s="210" t="s">
        <v>183</v>
      </c>
      <c r="D44" s="210"/>
      <c r="E44" s="210"/>
      <c r="F44" s="105"/>
      <c r="G44" s="90"/>
      <c r="H44" s="90"/>
      <c r="I44" s="90"/>
      <c r="J44" s="102">
        <v>17.309999999999999</v>
      </c>
      <c r="K44" s="113">
        <v>1.1499999999999999</v>
      </c>
      <c r="L44" s="102">
        <v>19.91</v>
      </c>
      <c r="M44" s="113">
        <v>13.36</v>
      </c>
      <c r="N44" s="101">
        <v>266</v>
      </c>
      <c r="AF44" s="89"/>
      <c r="AG44" s="71"/>
      <c r="AH44" s="71"/>
      <c r="AJ44" s="51" t="s">
        <v>183</v>
      </c>
    </row>
    <row r="45" spans="1:37" s="53" customFormat="1" ht="15" x14ac:dyDescent="0.25">
      <c r="A45" s="111"/>
      <c r="B45" s="75" t="s">
        <v>203</v>
      </c>
      <c r="C45" s="210" t="s">
        <v>202</v>
      </c>
      <c r="D45" s="210"/>
      <c r="E45" s="210"/>
      <c r="F45" s="105"/>
      <c r="G45" s="90"/>
      <c r="H45" s="90"/>
      <c r="I45" s="90"/>
      <c r="J45" s="102">
        <v>2.0299999999999998</v>
      </c>
      <c r="K45" s="113">
        <v>1.1499999999999999</v>
      </c>
      <c r="L45" s="102">
        <v>2.33</v>
      </c>
      <c r="M45" s="113">
        <v>66.09</v>
      </c>
      <c r="N45" s="101">
        <v>154</v>
      </c>
      <c r="AF45" s="89"/>
      <c r="AG45" s="71"/>
      <c r="AH45" s="71"/>
      <c r="AJ45" s="51" t="s">
        <v>202</v>
      </c>
    </row>
    <row r="46" spans="1:37" s="53" customFormat="1" ht="15" x14ac:dyDescent="0.25">
      <c r="A46" s="111"/>
      <c r="B46" s="75" t="s">
        <v>182</v>
      </c>
      <c r="C46" s="210" t="s">
        <v>181</v>
      </c>
      <c r="D46" s="210"/>
      <c r="E46" s="210"/>
      <c r="F46" s="105"/>
      <c r="G46" s="90"/>
      <c r="H46" s="90"/>
      <c r="I46" s="90"/>
      <c r="J46" s="102">
        <v>0.06</v>
      </c>
      <c r="K46" s="90"/>
      <c r="L46" s="102">
        <v>0.06</v>
      </c>
      <c r="M46" s="126">
        <v>7.7</v>
      </c>
      <c r="N46" s="112"/>
      <c r="AF46" s="89"/>
      <c r="AG46" s="71"/>
      <c r="AH46" s="71"/>
      <c r="AJ46" s="51" t="s">
        <v>181</v>
      </c>
    </row>
    <row r="47" spans="1:37" s="53" customFormat="1" ht="15" x14ac:dyDescent="0.25">
      <c r="A47" s="106"/>
      <c r="B47" s="75"/>
      <c r="C47" s="210" t="s">
        <v>157</v>
      </c>
      <c r="D47" s="210"/>
      <c r="E47" s="210"/>
      <c r="F47" s="105" t="s">
        <v>158</v>
      </c>
      <c r="G47" s="113">
        <v>0.35</v>
      </c>
      <c r="H47" s="113">
        <v>1.1499999999999999</v>
      </c>
      <c r="I47" s="120">
        <v>0.40250000000000002</v>
      </c>
      <c r="J47" s="103"/>
      <c r="K47" s="90"/>
      <c r="L47" s="103"/>
      <c r="M47" s="90"/>
      <c r="N47" s="112"/>
      <c r="AF47" s="89"/>
      <c r="AG47" s="71"/>
      <c r="AH47" s="71"/>
      <c r="AK47" s="51" t="s">
        <v>157</v>
      </c>
    </row>
    <row r="48" spans="1:37" s="53" customFormat="1" ht="15" x14ac:dyDescent="0.25">
      <c r="A48" s="106"/>
      <c r="B48" s="75"/>
      <c r="C48" s="210" t="s">
        <v>201</v>
      </c>
      <c r="D48" s="210"/>
      <c r="E48" s="210"/>
      <c r="F48" s="105" t="s">
        <v>158</v>
      </c>
      <c r="G48" s="113">
        <v>0.15</v>
      </c>
      <c r="H48" s="113">
        <v>1.1499999999999999</v>
      </c>
      <c r="I48" s="120">
        <v>0.17249999999999999</v>
      </c>
      <c r="J48" s="103"/>
      <c r="K48" s="90"/>
      <c r="L48" s="103"/>
      <c r="M48" s="90"/>
      <c r="N48" s="112"/>
      <c r="AF48" s="89"/>
      <c r="AG48" s="71"/>
      <c r="AH48" s="71"/>
      <c r="AK48" s="51" t="s">
        <v>201</v>
      </c>
    </row>
    <row r="49" spans="1:39" s="53" customFormat="1" ht="15" x14ac:dyDescent="0.25">
      <c r="A49" s="111"/>
      <c r="B49" s="75"/>
      <c r="C49" s="219" t="s">
        <v>156</v>
      </c>
      <c r="D49" s="219"/>
      <c r="E49" s="219"/>
      <c r="F49" s="110"/>
      <c r="G49" s="94"/>
      <c r="H49" s="94"/>
      <c r="I49" s="94"/>
      <c r="J49" s="109">
        <v>20.58</v>
      </c>
      <c r="K49" s="94"/>
      <c r="L49" s="109">
        <v>23.66</v>
      </c>
      <c r="M49" s="94"/>
      <c r="N49" s="119">
        <v>510</v>
      </c>
      <c r="AF49" s="89"/>
      <c r="AG49" s="71"/>
      <c r="AH49" s="71"/>
      <c r="AL49" s="51" t="s">
        <v>156</v>
      </c>
    </row>
    <row r="50" spans="1:39" s="53" customFormat="1" ht="15" x14ac:dyDescent="0.25">
      <c r="A50" s="106"/>
      <c r="B50" s="75"/>
      <c r="C50" s="210" t="s">
        <v>155</v>
      </c>
      <c r="D50" s="210"/>
      <c r="E50" s="210"/>
      <c r="F50" s="105"/>
      <c r="G50" s="90"/>
      <c r="H50" s="90"/>
      <c r="I50" s="90"/>
      <c r="J50" s="103"/>
      <c r="K50" s="90"/>
      <c r="L50" s="102">
        <v>6.02</v>
      </c>
      <c r="M50" s="90"/>
      <c r="N50" s="101">
        <v>398</v>
      </c>
      <c r="AF50" s="89"/>
      <c r="AG50" s="71"/>
      <c r="AH50" s="71"/>
      <c r="AK50" s="51" t="s">
        <v>155</v>
      </c>
    </row>
    <row r="51" spans="1:39" s="53" customFormat="1" ht="23.25" x14ac:dyDescent="0.25">
      <c r="A51" s="106"/>
      <c r="B51" s="75" t="s">
        <v>259</v>
      </c>
      <c r="C51" s="210" t="s">
        <v>258</v>
      </c>
      <c r="D51" s="210"/>
      <c r="E51" s="210"/>
      <c r="F51" s="105" t="s">
        <v>151</v>
      </c>
      <c r="G51" s="104">
        <v>102</v>
      </c>
      <c r="H51" s="90"/>
      <c r="I51" s="104">
        <v>102</v>
      </c>
      <c r="J51" s="103"/>
      <c r="K51" s="90"/>
      <c r="L51" s="102">
        <v>6.14</v>
      </c>
      <c r="M51" s="90"/>
      <c r="N51" s="101">
        <v>406</v>
      </c>
      <c r="AF51" s="89"/>
      <c r="AG51" s="71"/>
      <c r="AH51" s="71"/>
      <c r="AK51" s="51" t="s">
        <v>258</v>
      </c>
    </row>
    <row r="52" spans="1:39" s="53" customFormat="1" ht="23.25" x14ac:dyDescent="0.25">
      <c r="A52" s="106"/>
      <c r="B52" s="75" t="s">
        <v>257</v>
      </c>
      <c r="C52" s="210" t="s">
        <v>256</v>
      </c>
      <c r="D52" s="210"/>
      <c r="E52" s="210"/>
      <c r="F52" s="105" t="s">
        <v>151</v>
      </c>
      <c r="G52" s="104">
        <v>51</v>
      </c>
      <c r="H52" s="90"/>
      <c r="I52" s="104">
        <v>51</v>
      </c>
      <c r="J52" s="103"/>
      <c r="K52" s="90"/>
      <c r="L52" s="102">
        <v>3.07</v>
      </c>
      <c r="M52" s="90"/>
      <c r="N52" s="101">
        <v>203</v>
      </c>
      <c r="AF52" s="89"/>
      <c r="AG52" s="71"/>
      <c r="AH52" s="71"/>
      <c r="AK52" s="51" t="s">
        <v>256</v>
      </c>
    </row>
    <row r="53" spans="1:39" s="53" customFormat="1" ht="15" x14ac:dyDescent="0.25">
      <c r="A53" s="100"/>
      <c r="B53" s="99"/>
      <c r="C53" s="218" t="s">
        <v>149</v>
      </c>
      <c r="D53" s="218"/>
      <c r="E53" s="218"/>
      <c r="F53" s="98"/>
      <c r="G53" s="96"/>
      <c r="H53" s="96"/>
      <c r="I53" s="96"/>
      <c r="J53" s="97"/>
      <c r="K53" s="96"/>
      <c r="L53" s="95">
        <v>32.869999999999997</v>
      </c>
      <c r="M53" s="94"/>
      <c r="N53" s="93">
        <v>1119</v>
      </c>
      <c r="AF53" s="89"/>
      <c r="AG53" s="71"/>
      <c r="AH53" s="71"/>
      <c r="AM53" s="71" t="s">
        <v>149</v>
      </c>
    </row>
    <row r="54" spans="1:39" s="53" customFormat="1" ht="22.5" x14ac:dyDescent="0.25">
      <c r="A54" s="117" t="s">
        <v>704</v>
      </c>
      <c r="B54" s="116" t="s">
        <v>213</v>
      </c>
      <c r="C54" s="218" t="s">
        <v>371</v>
      </c>
      <c r="D54" s="218"/>
      <c r="E54" s="218"/>
      <c r="F54" s="98" t="s">
        <v>161</v>
      </c>
      <c r="G54" s="96"/>
      <c r="H54" s="96"/>
      <c r="I54" s="115">
        <v>1</v>
      </c>
      <c r="J54" s="97"/>
      <c r="K54" s="96"/>
      <c r="L54" s="97"/>
      <c r="M54" s="122">
        <v>7.7</v>
      </c>
      <c r="N54" s="114"/>
      <c r="AF54" s="89"/>
      <c r="AG54" s="71"/>
      <c r="AH54" s="71" t="s">
        <v>371</v>
      </c>
      <c r="AM54" s="71"/>
    </row>
    <row r="55" spans="1:39" s="53" customFormat="1" ht="15" x14ac:dyDescent="0.25">
      <c r="A55" s="100"/>
      <c r="B55" s="99"/>
      <c r="C55" s="218" t="s">
        <v>149</v>
      </c>
      <c r="D55" s="218"/>
      <c r="E55" s="218"/>
      <c r="F55" s="98"/>
      <c r="G55" s="96"/>
      <c r="H55" s="96"/>
      <c r="I55" s="96"/>
      <c r="J55" s="97"/>
      <c r="K55" s="96"/>
      <c r="L55" s="95">
        <v>0</v>
      </c>
      <c r="M55" s="94"/>
      <c r="N55" s="118">
        <v>0</v>
      </c>
      <c r="AF55" s="89"/>
      <c r="AG55" s="71"/>
      <c r="AH55" s="71"/>
      <c r="AM55" s="71" t="s">
        <v>149</v>
      </c>
    </row>
    <row r="56" spans="1:39" s="53" customFormat="1" ht="22.5" x14ac:dyDescent="0.25">
      <c r="A56" s="117" t="s">
        <v>515</v>
      </c>
      <c r="B56" s="116" t="s">
        <v>213</v>
      </c>
      <c r="C56" s="218" t="s">
        <v>288</v>
      </c>
      <c r="D56" s="218"/>
      <c r="E56" s="218"/>
      <c r="F56" s="98" t="s">
        <v>161</v>
      </c>
      <c r="G56" s="96"/>
      <c r="H56" s="96"/>
      <c r="I56" s="115">
        <v>3</v>
      </c>
      <c r="J56" s="97"/>
      <c r="K56" s="96"/>
      <c r="L56" s="97"/>
      <c r="M56" s="122">
        <v>7.7</v>
      </c>
      <c r="N56" s="114"/>
      <c r="AF56" s="89"/>
      <c r="AG56" s="71"/>
      <c r="AH56" s="71" t="s">
        <v>288</v>
      </c>
      <c r="AM56" s="71"/>
    </row>
    <row r="57" spans="1:39" s="53" customFormat="1" ht="15" x14ac:dyDescent="0.25">
      <c r="A57" s="100"/>
      <c r="B57" s="99"/>
      <c r="C57" s="218" t="s">
        <v>149</v>
      </c>
      <c r="D57" s="218"/>
      <c r="E57" s="218"/>
      <c r="F57" s="98"/>
      <c r="G57" s="96"/>
      <c r="H57" s="96"/>
      <c r="I57" s="96"/>
      <c r="J57" s="97"/>
      <c r="K57" s="96"/>
      <c r="L57" s="95">
        <v>0</v>
      </c>
      <c r="M57" s="94"/>
      <c r="N57" s="118">
        <v>0</v>
      </c>
      <c r="AF57" s="89"/>
      <c r="AG57" s="71"/>
      <c r="AH57" s="71"/>
      <c r="AM57" s="71" t="s">
        <v>149</v>
      </c>
    </row>
    <row r="58" spans="1:39" s="53" customFormat="1" ht="22.5" x14ac:dyDescent="0.25">
      <c r="A58" s="117" t="s">
        <v>513</v>
      </c>
      <c r="B58" s="116" t="s">
        <v>213</v>
      </c>
      <c r="C58" s="218" t="s">
        <v>284</v>
      </c>
      <c r="D58" s="218"/>
      <c r="E58" s="218"/>
      <c r="F58" s="98" t="s">
        <v>161</v>
      </c>
      <c r="G58" s="96"/>
      <c r="H58" s="96"/>
      <c r="I58" s="115">
        <v>3</v>
      </c>
      <c r="J58" s="97"/>
      <c r="K58" s="96"/>
      <c r="L58" s="97"/>
      <c r="M58" s="122">
        <v>7.7</v>
      </c>
      <c r="N58" s="114"/>
      <c r="AF58" s="89"/>
      <c r="AG58" s="71"/>
      <c r="AH58" s="71" t="s">
        <v>284</v>
      </c>
      <c r="AM58" s="71"/>
    </row>
    <row r="59" spans="1:39" s="53" customFormat="1" ht="15" x14ac:dyDescent="0.25">
      <c r="A59" s="100"/>
      <c r="B59" s="99"/>
      <c r="C59" s="218" t="s">
        <v>149</v>
      </c>
      <c r="D59" s="218"/>
      <c r="E59" s="218"/>
      <c r="F59" s="98"/>
      <c r="G59" s="96"/>
      <c r="H59" s="96"/>
      <c r="I59" s="96"/>
      <c r="J59" s="97"/>
      <c r="K59" s="96"/>
      <c r="L59" s="95">
        <v>0</v>
      </c>
      <c r="M59" s="94"/>
      <c r="N59" s="118">
        <v>0</v>
      </c>
      <c r="AF59" s="89"/>
      <c r="AG59" s="71"/>
      <c r="AH59" s="71"/>
      <c r="AM59" s="71" t="s">
        <v>149</v>
      </c>
    </row>
    <row r="60" spans="1:39" s="53" customFormat="1" ht="22.5" x14ac:dyDescent="0.25">
      <c r="A60" s="117" t="s">
        <v>511</v>
      </c>
      <c r="B60" s="116" t="s">
        <v>213</v>
      </c>
      <c r="C60" s="218" t="s">
        <v>286</v>
      </c>
      <c r="D60" s="218"/>
      <c r="E60" s="218"/>
      <c r="F60" s="98" t="s">
        <v>161</v>
      </c>
      <c r="G60" s="96"/>
      <c r="H60" s="96"/>
      <c r="I60" s="115">
        <v>3</v>
      </c>
      <c r="J60" s="97"/>
      <c r="K60" s="96"/>
      <c r="L60" s="97"/>
      <c r="M60" s="122">
        <v>7.7</v>
      </c>
      <c r="N60" s="114"/>
      <c r="AF60" s="89"/>
      <c r="AG60" s="71"/>
      <c r="AH60" s="71" t="s">
        <v>286</v>
      </c>
      <c r="AM60" s="71"/>
    </row>
    <row r="61" spans="1:39" s="53" customFormat="1" ht="15" x14ac:dyDescent="0.25">
      <c r="A61" s="100"/>
      <c r="B61" s="99"/>
      <c r="C61" s="218" t="s">
        <v>149</v>
      </c>
      <c r="D61" s="218"/>
      <c r="E61" s="218"/>
      <c r="F61" s="98"/>
      <c r="G61" s="96"/>
      <c r="H61" s="96"/>
      <c r="I61" s="96"/>
      <c r="J61" s="97"/>
      <c r="K61" s="96"/>
      <c r="L61" s="95">
        <v>0</v>
      </c>
      <c r="M61" s="94"/>
      <c r="N61" s="118">
        <v>0</v>
      </c>
      <c r="AF61" s="89"/>
      <c r="AG61" s="71"/>
      <c r="AH61" s="71"/>
      <c r="AM61" s="71" t="s">
        <v>149</v>
      </c>
    </row>
    <row r="62" spans="1:39" s="53" customFormat="1" ht="34.5" x14ac:dyDescent="0.25">
      <c r="A62" s="117" t="s">
        <v>508</v>
      </c>
      <c r="B62" s="116" t="s">
        <v>520</v>
      </c>
      <c r="C62" s="218" t="s">
        <v>518</v>
      </c>
      <c r="D62" s="218"/>
      <c r="E62" s="218"/>
      <c r="F62" s="98" t="s">
        <v>519</v>
      </c>
      <c r="G62" s="96"/>
      <c r="H62" s="96"/>
      <c r="I62" s="115">
        <v>3</v>
      </c>
      <c r="J62" s="97"/>
      <c r="K62" s="96"/>
      <c r="L62" s="97"/>
      <c r="M62" s="96"/>
      <c r="N62" s="114"/>
      <c r="AF62" s="89"/>
      <c r="AG62" s="71"/>
      <c r="AH62" s="71" t="s">
        <v>518</v>
      </c>
      <c r="AM62" s="71"/>
    </row>
    <row r="63" spans="1:39" s="53" customFormat="1" ht="34.5" x14ac:dyDescent="0.25">
      <c r="A63" s="127"/>
      <c r="B63" s="75" t="s">
        <v>358</v>
      </c>
      <c r="C63" s="208" t="s">
        <v>357</v>
      </c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9"/>
      <c r="AF63" s="89"/>
      <c r="AG63" s="71"/>
      <c r="AH63" s="71"/>
      <c r="AI63" s="51" t="s">
        <v>357</v>
      </c>
      <c r="AM63" s="71"/>
    </row>
    <row r="64" spans="1:39" s="53" customFormat="1" ht="22.5" x14ac:dyDescent="0.25">
      <c r="A64" s="127"/>
      <c r="B64" s="75" t="s">
        <v>186</v>
      </c>
      <c r="C64" s="208" t="s">
        <v>185</v>
      </c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9"/>
      <c r="AF64" s="89"/>
      <c r="AG64" s="71"/>
      <c r="AH64" s="71"/>
      <c r="AI64" s="51" t="s">
        <v>185</v>
      </c>
      <c r="AM64" s="71"/>
    </row>
    <row r="65" spans="1:39" s="53" customFormat="1" ht="15" x14ac:dyDescent="0.25">
      <c r="A65" s="111"/>
      <c r="B65" s="75" t="s">
        <v>82</v>
      </c>
      <c r="C65" s="210" t="s">
        <v>159</v>
      </c>
      <c r="D65" s="210"/>
      <c r="E65" s="210"/>
      <c r="F65" s="105"/>
      <c r="G65" s="90"/>
      <c r="H65" s="90"/>
      <c r="I65" s="90"/>
      <c r="J65" s="102">
        <v>11.52</v>
      </c>
      <c r="K65" s="113">
        <v>1.38</v>
      </c>
      <c r="L65" s="102">
        <v>47.69</v>
      </c>
      <c r="M65" s="113">
        <v>66.09</v>
      </c>
      <c r="N65" s="107">
        <v>3152</v>
      </c>
      <c r="AF65" s="89"/>
      <c r="AG65" s="71"/>
      <c r="AH65" s="71"/>
      <c r="AJ65" s="51" t="s">
        <v>159</v>
      </c>
      <c r="AM65" s="71"/>
    </row>
    <row r="66" spans="1:39" s="53" customFormat="1" ht="15" x14ac:dyDescent="0.25">
      <c r="A66" s="111"/>
      <c r="B66" s="75" t="s">
        <v>184</v>
      </c>
      <c r="C66" s="210" t="s">
        <v>183</v>
      </c>
      <c r="D66" s="210"/>
      <c r="E66" s="210"/>
      <c r="F66" s="105"/>
      <c r="G66" s="90"/>
      <c r="H66" s="90"/>
      <c r="I66" s="90"/>
      <c r="J66" s="102">
        <v>4.5999999999999996</v>
      </c>
      <c r="K66" s="113">
        <v>1.38</v>
      </c>
      <c r="L66" s="102">
        <v>19.04</v>
      </c>
      <c r="M66" s="113">
        <v>13.36</v>
      </c>
      <c r="N66" s="101">
        <v>254</v>
      </c>
      <c r="AF66" s="89"/>
      <c r="AG66" s="71"/>
      <c r="AH66" s="71"/>
      <c r="AJ66" s="51" t="s">
        <v>183</v>
      </c>
      <c r="AM66" s="71"/>
    </row>
    <row r="67" spans="1:39" s="53" customFormat="1" ht="15" x14ac:dyDescent="0.25">
      <c r="A67" s="111"/>
      <c r="B67" s="75" t="s">
        <v>203</v>
      </c>
      <c r="C67" s="210" t="s">
        <v>202</v>
      </c>
      <c r="D67" s="210"/>
      <c r="E67" s="210"/>
      <c r="F67" s="105"/>
      <c r="G67" s="90"/>
      <c r="H67" s="90"/>
      <c r="I67" s="90"/>
      <c r="J67" s="102">
        <v>0.81</v>
      </c>
      <c r="K67" s="113">
        <v>1.38</v>
      </c>
      <c r="L67" s="102">
        <v>3.35</v>
      </c>
      <c r="M67" s="113">
        <v>66.09</v>
      </c>
      <c r="N67" s="101">
        <v>221</v>
      </c>
      <c r="AF67" s="89"/>
      <c r="AG67" s="71"/>
      <c r="AH67" s="71"/>
      <c r="AJ67" s="51" t="s">
        <v>202</v>
      </c>
      <c r="AM67" s="71"/>
    </row>
    <row r="68" spans="1:39" s="53" customFormat="1" ht="15" x14ac:dyDescent="0.25">
      <c r="A68" s="106"/>
      <c r="B68" s="75"/>
      <c r="C68" s="210" t="s">
        <v>157</v>
      </c>
      <c r="D68" s="210"/>
      <c r="E68" s="210"/>
      <c r="F68" s="105" t="s">
        <v>158</v>
      </c>
      <c r="G68" s="113">
        <v>1.27</v>
      </c>
      <c r="H68" s="113">
        <v>1.38</v>
      </c>
      <c r="I68" s="120">
        <v>5.2577999999999996</v>
      </c>
      <c r="J68" s="103"/>
      <c r="K68" s="90"/>
      <c r="L68" s="103"/>
      <c r="M68" s="90"/>
      <c r="N68" s="112"/>
      <c r="AF68" s="89"/>
      <c r="AG68" s="71"/>
      <c r="AH68" s="71"/>
      <c r="AK68" s="51" t="s">
        <v>157</v>
      </c>
      <c r="AM68" s="71"/>
    </row>
    <row r="69" spans="1:39" s="53" customFormat="1" ht="15" x14ac:dyDescent="0.25">
      <c r="A69" s="106"/>
      <c r="B69" s="75"/>
      <c r="C69" s="210" t="s">
        <v>201</v>
      </c>
      <c r="D69" s="210"/>
      <c r="E69" s="210"/>
      <c r="F69" s="105" t="s">
        <v>158</v>
      </c>
      <c r="G69" s="113">
        <v>7.0000000000000007E-2</v>
      </c>
      <c r="H69" s="113">
        <v>1.38</v>
      </c>
      <c r="I69" s="120">
        <v>0.2898</v>
      </c>
      <c r="J69" s="103"/>
      <c r="K69" s="90"/>
      <c r="L69" s="103"/>
      <c r="M69" s="90"/>
      <c r="N69" s="112"/>
      <c r="AF69" s="89"/>
      <c r="AG69" s="71"/>
      <c r="AH69" s="71"/>
      <c r="AK69" s="51" t="s">
        <v>201</v>
      </c>
      <c r="AM69" s="71"/>
    </row>
    <row r="70" spans="1:39" s="53" customFormat="1" ht="15" x14ac:dyDescent="0.25">
      <c r="A70" s="111"/>
      <c r="B70" s="75"/>
      <c r="C70" s="219" t="s">
        <v>156</v>
      </c>
      <c r="D70" s="219"/>
      <c r="E70" s="219"/>
      <c r="F70" s="110"/>
      <c r="G70" s="94"/>
      <c r="H70" s="94"/>
      <c r="I70" s="94"/>
      <c r="J70" s="109">
        <v>16.12</v>
      </c>
      <c r="K70" s="94"/>
      <c r="L70" s="109">
        <v>66.73</v>
      </c>
      <c r="M70" s="94"/>
      <c r="N70" s="108">
        <v>3406</v>
      </c>
      <c r="AF70" s="89"/>
      <c r="AG70" s="71"/>
      <c r="AH70" s="71"/>
      <c r="AL70" s="51" t="s">
        <v>156</v>
      </c>
      <c r="AM70" s="71"/>
    </row>
    <row r="71" spans="1:39" s="53" customFormat="1" ht="15" x14ac:dyDescent="0.25">
      <c r="A71" s="106"/>
      <c r="B71" s="75"/>
      <c r="C71" s="210" t="s">
        <v>155</v>
      </c>
      <c r="D71" s="210"/>
      <c r="E71" s="210"/>
      <c r="F71" s="105"/>
      <c r="G71" s="90"/>
      <c r="H71" s="90"/>
      <c r="I71" s="90"/>
      <c r="J71" s="103"/>
      <c r="K71" s="90"/>
      <c r="L71" s="102">
        <v>51.04</v>
      </c>
      <c r="M71" s="90"/>
      <c r="N71" s="107">
        <v>3373</v>
      </c>
      <c r="AF71" s="89"/>
      <c r="AG71" s="71"/>
      <c r="AH71" s="71"/>
      <c r="AK71" s="51" t="s">
        <v>155</v>
      </c>
      <c r="AM71" s="71"/>
    </row>
    <row r="72" spans="1:39" s="53" customFormat="1" ht="15" x14ac:dyDescent="0.25">
      <c r="A72" s="106"/>
      <c r="B72" s="75" t="s">
        <v>180</v>
      </c>
      <c r="C72" s="210" t="s">
        <v>179</v>
      </c>
      <c r="D72" s="210"/>
      <c r="E72" s="210"/>
      <c r="F72" s="105" t="s">
        <v>151</v>
      </c>
      <c r="G72" s="104">
        <v>108</v>
      </c>
      <c r="H72" s="90"/>
      <c r="I72" s="104">
        <v>108</v>
      </c>
      <c r="J72" s="103"/>
      <c r="K72" s="90"/>
      <c r="L72" s="102">
        <v>55.12</v>
      </c>
      <c r="M72" s="90"/>
      <c r="N72" s="107">
        <v>3643</v>
      </c>
      <c r="AF72" s="89"/>
      <c r="AG72" s="71"/>
      <c r="AH72" s="71"/>
      <c r="AK72" s="51" t="s">
        <v>179</v>
      </c>
      <c r="AM72" s="71"/>
    </row>
    <row r="73" spans="1:39" s="53" customFormat="1" ht="15" x14ac:dyDescent="0.25">
      <c r="A73" s="106"/>
      <c r="B73" s="75" t="s">
        <v>178</v>
      </c>
      <c r="C73" s="210" t="s">
        <v>177</v>
      </c>
      <c r="D73" s="210"/>
      <c r="E73" s="210"/>
      <c r="F73" s="105" t="s">
        <v>151</v>
      </c>
      <c r="G73" s="104">
        <v>60</v>
      </c>
      <c r="H73" s="90"/>
      <c r="I73" s="104">
        <v>60</v>
      </c>
      <c r="J73" s="103"/>
      <c r="K73" s="90"/>
      <c r="L73" s="102">
        <v>30.62</v>
      </c>
      <c r="M73" s="90"/>
      <c r="N73" s="107">
        <v>2024</v>
      </c>
      <c r="AF73" s="89"/>
      <c r="AG73" s="71"/>
      <c r="AH73" s="71"/>
      <c r="AK73" s="51" t="s">
        <v>177</v>
      </c>
      <c r="AM73" s="71"/>
    </row>
    <row r="74" spans="1:39" s="53" customFormat="1" ht="15" x14ac:dyDescent="0.25">
      <c r="A74" s="100"/>
      <c r="B74" s="99"/>
      <c r="C74" s="218" t="s">
        <v>149</v>
      </c>
      <c r="D74" s="218"/>
      <c r="E74" s="218"/>
      <c r="F74" s="98"/>
      <c r="G74" s="96"/>
      <c r="H74" s="96"/>
      <c r="I74" s="96"/>
      <c r="J74" s="97"/>
      <c r="K74" s="96"/>
      <c r="L74" s="95">
        <v>152.47</v>
      </c>
      <c r="M74" s="94"/>
      <c r="N74" s="93">
        <v>9073</v>
      </c>
      <c r="AF74" s="89"/>
      <c r="AG74" s="71"/>
      <c r="AH74" s="71"/>
      <c r="AM74" s="71" t="s">
        <v>149</v>
      </c>
    </row>
    <row r="75" spans="1:39" s="53" customFormat="1" ht="22.5" x14ac:dyDescent="0.25">
      <c r="A75" s="117" t="s">
        <v>703</v>
      </c>
      <c r="B75" s="116" t="s">
        <v>467</v>
      </c>
      <c r="C75" s="218" t="s">
        <v>516</v>
      </c>
      <c r="D75" s="218"/>
      <c r="E75" s="218"/>
      <c r="F75" s="98" t="s">
        <v>267</v>
      </c>
      <c r="G75" s="96"/>
      <c r="H75" s="96"/>
      <c r="I75" s="121">
        <v>4.32</v>
      </c>
      <c r="J75" s="95">
        <v>29.15</v>
      </c>
      <c r="K75" s="96"/>
      <c r="L75" s="95">
        <v>125.93</v>
      </c>
      <c r="M75" s="122">
        <v>7.7</v>
      </c>
      <c r="N75" s="118">
        <v>970</v>
      </c>
      <c r="AF75" s="89"/>
      <c r="AG75" s="71"/>
      <c r="AH75" s="71" t="s">
        <v>516</v>
      </c>
      <c r="AM75" s="71"/>
    </row>
    <row r="76" spans="1:39" s="53" customFormat="1" ht="15" x14ac:dyDescent="0.25">
      <c r="A76" s="100"/>
      <c r="B76" s="99"/>
      <c r="C76" s="218" t="s">
        <v>149</v>
      </c>
      <c r="D76" s="218"/>
      <c r="E76" s="218"/>
      <c r="F76" s="98"/>
      <c r="G76" s="96"/>
      <c r="H76" s="96"/>
      <c r="I76" s="96"/>
      <c r="J76" s="97"/>
      <c r="K76" s="96"/>
      <c r="L76" s="95">
        <v>125.93</v>
      </c>
      <c r="M76" s="94"/>
      <c r="N76" s="118">
        <v>970</v>
      </c>
      <c r="AF76" s="89"/>
      <c r="AG76" s="71"/>
      <c r="AH76" s="71"/>
      <c r="AM76" s="71" t="s">
        <v>149</v>
      </c>
    </row>
    <row r="77" spans="1:39" s="53" customFormat="1" ht="23.25" x14ac:dyDescent="0.25">
      <c r="A77" s="117" t="s">
        <v>702</v>
      </c>
      <c r="B77" s="116" t="s">
        <v>213</v>
      </c>
      <c r="C77" s="218" t="s">
        <v>514</v>
      </c>
      <c r="D77" s="218"/>
      <c r="E77" s="218"/>
      <c r="F77" s="98" t="s">
        <v>161</v>
      </c>
      <c r="G77" s="96"/>
      <c r="H77" s="96"/>
      <c r="I77" s="115">
        <v>3</v>
      </c>
      <c r="J77" s="97"/>
      <c r="K77" s="96"/>
      <c r="L77" s="97"/>
      <c r="M77" s="122">
        <v>7.7</v>
      </c>
      <c r="N77" s="114"/>
      <c r="AF77" s="89"/>
      <c r="AG77" s="71"/>
      <c r="AH77" s="71" t="s">
        <v>514</v>
      </c>
      <c r="AM77" s="71"/>
    </row>
    <row r="78" spans="1:39" s="53" customFormat="1" ht="15" x14ac:dyDescent="0.25">
      <c r="A78" s="100"/>
      <c r="B78" s="99"/>
      <c r="C78" s="218" t="s">
        <v>149</v>
      </c>
      <c r="D78" s="218"/>
      <c r="E78" s="218"/>
      <c r="F78" s="98"/>
      <c r="G78" s="96"/>
      <c r="H78" s="96"/>
      <c r="I78" s="96"/>
      <c r="J78" s="97"/>
      <c r="K78" s="96"/>
      <c r="L78" s="95">
        <v>0</v>
      </c>
      <c r="M78" s="94"/>
      <c r="N78" s="118">
        <v>0</v>
      </c>
      <c r="AF78" s="89"/>
      <c r="AG78" s="71"/>
      <c r="AH78" s="71"/>
      <c r="AM78" s="71" t="s">
        <v>149</v>
      </c>
    </row>
    <row r="79" spans="1:39" s="53" customFormat="1" ht="22.5" x14ac:dyDescent="0.25">
      <c r="A79" s="117" t="s">
        <v>701</v>
      </c>
      <c r="B79" s="116" t="s">
        <v>213</v>
      </c>
      <c r="C79" s="218" t="s">
        <v>512</v>
      </c>
      <c r="D79" s="218"/>
      <c r="E79" s="218"/>
      <c r="F79" s="98" t="s">
        <v>161</v>
      </c>
      <c r="G79" s="96"/>
      <c r="H79" s="96"/>
      <c r="I79" s="115">
        <v>6</v>
      </c>
      <c r="J79" s="97"/>
      <c r="K79" s="96"/>
      <c r="L79" s="97"/>
      <c r="M79" s="122">
        <v>7.7</v>
      </c>
      <c r="N79" s="114"/>
      <c r="AF79" s="89"/>
      <c r="AG79" s="71"/>
      <c r="AH79" s="71" t="s">
        <v>512</v>
      </c>
      <c r="AM79" s="71"/>
    </row>
    <row r="80" spans="1:39" s="53" customFormat="1" ht="15" x14ac:dyDescent="0.25">
      <c r="A80" s="100"/>
      <c r="B80" s="99"/>
      <c r="C80" s="218" t="s">
        <v>149</v>
      </c>
      <c r="D80" s="218"/>
      <c r="E80" s="218"/>
      <c r="F80" s="98"/>
      <c r="G80" s="96"/>
      <c r="H80" s="96"/>
      <c r="I80" s="96"/>
      <c r="J80" s="97"/>
      <c r="K80" s="96"/>
      <c r="L80" s="95">
        <v>0</v>
      </c>
      <c r="M80" s="94"/>
      <c r="N80" s="118">
        <v>0</v>
      </c>
      <c r="AF80" s="89"/>
      <c r="AG80" s="71"/>
      <c r="AH80" s="71"/>
      <c r="AM80" s="71" t="s">
        <v>149</v>
      </c>
    </row>
    <row r="81" spans="1:39" s="53" customFormat="1" ht="23.25" x14ac:dyDescent="0.25">
      <c r="A81" s="117" t="s">
        <v>700</v>
      </c>
      <c r="B81" s="116" t="s">
        <v>213</v>
      </c>
      <c r="C81" s="218" t="s">
        <v>510</v>
      </c>
      <c r="D81" s="218"/>
      <c r="E81" s="218"/>
      <c r="F81" s="98" t="s">
        <v>161</v>
      </c>
      <c r="G81" s="96"/>
      <c r="H81" s="96"/>
      <c r="I81" s="115">
        <v>3</v>
      </c>
      <c r="J81" s="97"/>
      <c r="K81" s="96"/>
      <c r="L81" s="97"/>
      <c r="M81" s="122">
        <v>7.7</v>
      </c>
      <c r="N81" s="114"/>
      <c r="AF81" s="89"/>
      <c r="AG81" s="71"/>
      <c r="AH81" s="71" t="s">
        <v>510</v>
      </c>
      <c r="AM81" s="71"/>
    </row>
    <row r="82" spans="1:39" s="53" customFormat="1" ht="15" x14ac:dyDescent="0.25">
      <c r="A82" s="100"/>
      <c r="B82" s="99"/>
      <c r="C82" s="218" t="s">
        <v>149</v>
      </c>
      <c r="D82" s="218"/>
      <c r="E82" s="218"/>
      <c r="F82" s="98"/>
      <c r="G82" s="96"/>
      <c r="H82" s="96"/>
      <c r="I82" s="96"/>
      <c r="J82" s="97"/>
      <c r="K82" s="96"/>
      <c r="L82" s="95">
        <v>0</v>
      </c>
      <c r="M82" s="94"/>
      <c r="N82" s="118">
        <v>0</v>
      </c>
      <c r="AF82" s="89"/>
      <c r="AG82" s="71"/>
      <c r="AH82" s="71"/>
      <c r="AM82" s="71" t="s">
        <v>149</v>
      </c>
    </row>
    <row r="83" spans="1:39" s="53" customFormat="1" ht="15" x14ac:dyDescent="0.25">
      <c r="A83" s="215" t="s">
        <v>509</v>
      </c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7"/>
      <c r="AF83" s="89"/>
      <c r="AG83" s="71" t="s">
        <v>509</v>
      </c>
      <c r="AH83" s="71"/>
      <c r="AM83" s="71"/>
    </row>
    <row r="84" spans="1:39" s="53" customFormat="1" ht="23.25" x14ac:dyDescent="0.25">
      <c r="A84" s="117" t="s">
        <v>492</v>
      </c>
      <c r="B84" s="116" t="s">
        <v>504</v>
      </c>
      <c r="C84" s="218" t="s">
        <v>503</v>
      </c>
      <c r="D84" s="218"/>
      <c r="E84" s="218"/>
      <c r="F84" s="98" t="s">
        <v>161</v>
      </c>
      <c r="G84" s="96"/>
      <c r="H84" s="96"/>
      <c r="I84" s="115">
        <v>1</v>
      </c>
      <c r="J84" s="97"/>
      <c r="K84" s="96"/>
      <c r="L84" s="97"/>
      <c r="M84" s="96"/>
      <c r="N84" s="114"/>
      <c r="AF84" s="89"/>
      <c r="AG84" s="71"/>
      <c r="AH84" s="71" t="s">
        <v>503</v>
      </c>
      <c r="AM84" s="71"/>
    </row>
    <row r="85" spans="1:39" s="53" customFormat="1" ht="22.5" x14ac:dyDescent="0.25">
      <c r="A85" s="127"/>
      <c r="B85" s="75" t="s">
        <v>186</v>
      </c>
      <c r="C85" s="208" t="s">
        <v>185</v>
      </c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9"/>
      <c r="AF85" s="89"/>
      <c r="AG85" s="71"/>
      <c r="AH85" s="71"/>
      <c r="AI85" s="51" t="s">
        <v>185</v>
      </c>
      <c r="AM85" s="71"/>
    </row>
    <row r="86" spans="1:39" s="53" customFormat="1" ht="15" x14ac:dyDescent="0.25">
      <c r="A86" s="111"/>
      <c r="B86" s="75" t="s">
        <v>82</v>
      </c>
      <c r="C86" s="210" t="s">
        <v>159</v>
      </c>
      <c r="D86" s="210"/>
      <c r="E86" s="210"/>
      <c r="F86" s="105"/>
      <c r="G86" s="90"/>
      <c r="H86" s="90"/>
      <c r="I86" s="90"/>
      <c r="J86" s="102">
        <v>4.74</v>
      </c>
      <c r="K86" s="113">
        <v>1.1499999999999999</v>
      </c>
      <c r="L86" s="102">
        <v>5.45</v>
      </c>
      <c r="M86" s="113">
        <v>66.09</v>
      </c>
      <c r="N86" s="101">
        <v>360</v>
      </c>
      <c r="AF86" s="89"/>
      <c r="AG86" s="71"/>
      <c r="AH86" s="71"/>
      <c r="AJ86" s="51" t="s">
        <v>159</v>
      </c>
      <c r="AM86" s="71"/>
    </row>
    <row r="87" spans="1:39" s="53" customFormat="1" ht="15" x14ac:dyDescent="0.25">
      <c r="A87" s="111"/>
      <c r="B87" s="75" t="s">
        <v>184</v>
      </c>
      <c r="C87" s="210" t="s">
        <v>183</v>
      </c>
      <c r="D87" s="210"/>
      <c r="E87" s="210"/>
      <c r="F87" s="105"/>
      <c r="G87" s="90"/>
      <c r="H87" s="90"/>
      <c r="I87" s="90"/>
      <c r="J87" s="102">
        <v>60.14</v>
      </c>
      <c r="K87" s="113">
        <v>1.1499999999999999</v>
      </c>
      <c r="L87" s="102">
        <v>69.16</v>
      </c>
      <c r="M87" s="113">
        <v>13.36</v>
      </c>
      <c r="N87" s="101">
        <v>924</v>
      </c>
      <c r="AF87" s="89"/>
      <c r="AG87" s="71"/>
      <c r="AH87" s="71"/>
      <c r="AJ87" s="51" t="s">
        <v>183</v>
      </c>
      <c r="AM87" s="71"/>
    </row>
    <row r="88" spans="1:39" s="53" customFormat="1" ht="15" x14ac:dyDescent="0.25">
      <c r="A88" s="111"/>
      <c r="B88" s="75" t="s">
        <v>203</v>
      </c>
      <c r="C88" s="210" t="s">
        <v>202</v>
      </c>
      <c r="D88" s="210"/>
      <c r="E88" s="210"/>
      <c r="F88" s="105"/>
      <c r="G88" s="90"/>
      <c r="H88" s="90"/>
      <c r="I88" s="90"/>
      <c r="J88" s="102">
        <v>8.3800000000000008</v>
      </c>
      <c r="K88" s="113">
        <v>1.1499999999999999</v>
      </c>
      <c r="L88" s="102">
        <v>9.64</v>
      </c>
      <c r="M88" s="113">
        <v>66.09</v>
      </c>
      <c r="N88" s="101">
        <v>637</v>
      </c>
      <c r="AF88" s="89"/>
      <c r="AG88" s="71"/>
      <c r="AH88" s="71"/>
      <c r="AJ88" s="51" t="s">
        <v>202</v>
      </c>
      <c r="AM88" s="71"/>
    </row>
    <row r="89" spans="1:39" s="53" customFormat="1" ht="15" x14ac:dyDescent="0.25">
      <c r="A89" s="106"/>
      <c r="B89" s="75"/>
      <c r="C89" s="210" t="s">
        <v>157</v>
      </c>
      <c r="D89" s="210"/>
      <c r="E89" s="210"/>
      <c r="F89" s="105" t="s">
        <v>158</v>
      </c>
      <c r="G89" s="113">
        <v>0.57999999999999996</v>
      </c>
      <c r="H89" s="113">
        <v>1.1499999999999999</v>
      </c>
      <c r="I89" s="125">
        <v>0.66700000000000004</v>
      </c>
      <c r="J89" s="103"/>
      <c r="K89" s="90"/>
      <c r="L89" s="103"/>
      <c r="M89" s="90"/>
      <c r="N89" s="112"/>
      <c r="AF89" s="89"/>
      <c r="AG89" s="71"/>
      <c r="AH89" s="71"/>
      <c r="AK89" s="51" t="s">
        <v>157</v>
      </c>
      <c r="AM89" s="71"/>
    </row>
    <row r="90" spans="1:39" s="53" customFormat="1" ht="15" x14ac:dyDescent="0.25">
      <c r="A90" s="106"/>
      <c r="B90" s="75"/>
      <c r="C90" s="210" t="s">
        <v>201</v>
      </c>
      <c r="D90" s="210"/>
      <c r="E90" s="210"/>
      <c r="F90" s="105" t="s">
        <v>158</v>
      </c>
      <c r="G90" s="113">
        <v>0.62</v>
      </c>
      <c r="H90" s="113">
        <v>1.1499999999999999</v>
      </c>
      <c r="I90" s="125">
        <v>0.71299999999999997</v>
      </c>
      <c r="J90" s="103"/>
      <c r="K90" s="90"/>
      <c r="L90" s="103"/>
      <c r="M90" s="90"/>
      <c r="N90" s="112"/>
      <c r="AF90" s="89"/>
      <c r="AG90" s="71"/>
      <c r="AH90" s="71"/>
      <c r="AK90" s="51" t="s">
        <v>201</v>
      </c>
      <c r="AM90" s="71"/>
    </row>
    <row r="91" spans="1:39" s="53" customFormat="1" ht="15" x14ac:dyDescent="0.25">
      <c r="A91" s="111"/>
      <c r="B91" s="75"/>
      <c r="C91" s="219" t="s">
        <v>156</v>
      </c>
      <c r="D91" s="219"/>
      <c r="E91" s="219"/>
      <c r="F91" s="110"/>
      <c r="G91" s="94"/>
      <c r="H91" s="94"/>
      <c r="I91" s="94"/>
      <c r="J91" s="109">
        <v>64.88</v>
      </c>
      <c r="K91" s="94"/>
      <c r="L91" s="109">
        <v>74.61</v>
      </c>
      <c r="M91" s="94"/>
      <c r="N91" s="108">
        <v>1284</v>
      </c>
      <c r="AF91" s="89"/>
      <c r="AG91" s="71"/>
      <c r="AH91" s="71"/>
      <c r="AL91" s="51" t="s">
        <v>156</v>
      </c>
      <c r="AM91" s="71"/>
    </row>
    <row r="92" spans="1:39" s="53" customFormat="1" ht="15" x14ac:dyDescent="0.25">
      <c r="A92" s="106"/>
      <c r="B92" s="75"/>
      <c r="C92" s="210" t="s">
        <v>155</v>
      </c>
      <c r="D92" s="210"/>
      <c r="E92" s="210"/>
      <c r="F92" s="105"/>
      <c r="G92" s="90"/>
      <c r="H92" s="90"/>
      <c r="I92" s="90"/>
      <c r="J92" s="103"/>
      <c r="K92" s="90"/>
      <c r="L92" s="102">
        <v>15.09</v>
      </c>
      <c r="M92" s="90"/>
      <c r="N92" s="101">
        <v>997</v>
      </c>
      <c r="AF92" s="89"/>
      <c r="AG92" s="71"/>
      <c r="AH92" s="71"/>
      <c r="AK92" s="51" t="s">
        <v>155</v>
      </c>
      <c r="AM92" s="71"/>
    </row>
    <row r="93" spans="1:39" s="53" customFormat="1" ht="15" x14ac:dyDescent="0.25">
      <c r="A93" s="106"/>
      <c r="B93" s="75" t="s">
        <v>180</v>
      </c>
      <c r="C93" s="210" t="s">
        <v>179</v>
      </c>
      <c r="D93" s="210"/>
      <c r="E93" s="210"/>
      <c r="F93" s="105" t="s">
        <v>151</v>
      </c>
      <c r="G93" s="104">
        <v>108</v>
      </c>
      <c r="H93" s="90"/>
      <c r="I93" s="104">
        <v>108</v>
      </c>
      <c r="J93" s="103"/>
      <c r="K93" s="90"/>
      <c r="L93" s="102">
        <v>16.3</v>
      </c>
      <c r="M93" s="90"/>
      <c r="N93" s="107">
        <v>1077</v>
      </c>
      <c r="AF93" s="89"/>
      <c r="AG93" s="71"/>
      <c r="AH93" s="71"/>
      <c r="AK93" s="51" t="s">
        <v>179</v>
      </c>
      <c r="AM93" s="71"/>
    </row>
    <row r="94" spans="1:39" s="53" customFormat="1" ht="15" x14ac:dyDescent="0.25">
      <c r="A94" s="106"/>
      <c r="B94" s="75" t="s">
        <v>178</v>
      </c>
      <c r="C94" s="210" t="s">
        <v>177</v>
      </c>
      <c r="D94" s="210"/>
      <c r="E94" s="210"/>
      <c r="F94" s="105" t="s">
        <v>151</v>
      </c>
      <c r="G94" s="104">
        <v>60</v>
      </c>
      <c r="H94" s="90"/>
      <c r="I94" s="104">
        <v>60</v>
      </c>
      <c r="J94" s="103"/>
      <c r="K94" s="90"/>
      <c r="L94" s="102">
        <v>9.0500000000000007</v>
      </c>
      <c r="M94" s="90"/>
      <c r="N94" s="101">
        <v>598</v>
      </c>
      <c r="AF94" s="89"/>
      <c r="AG94" s="71"/>
      <c r="AH94" s="71"/>
      <c r="AK94" s="51" t="s">
        <v>177</v>
      </c>
      <c r="AM94" s="71"/>
    </row>
    <row r="95" spans="1:39" s="53" customFormat="1" ht="15" x14ac:dyDescent="0.25">
      <c r="A95" s="100"/>
      <c r="B95" s="99"/>
      <c r="C95" s="218" t="s">
        <v>149</v>
      </c>
      <c r="D95" s="218"/>
      <c r="E95" s="218"/>
      <c r="F95" s="98"/>
      <c r="G95" s="96"/>
      <c r="H95" s="96"/>
      <c r="I95" s="96"/>
      <c r="J95" s="97"/>
      <c r="K95" s="96"/>
      <c r="L95" s="95">
        <v>99.96</v>
      </c>
      <c r="M95" s="94"/>
      <c r="N95" s="93">
        <v>2959</v>
      </c>
      <c r="AF95" s="89"/>
      <c r="AG95" s="71"/>
      <c r="AH95" s="71"/>
      <c r="AM95" s="71" t="s">
        <v>149</v>
      </c>
    </row>
    <row r="96" spans="1:39" s="53" customFormat="1" ht="34.5" x14ac:dyDescent="0.25">
      <c r="A96" s="117" t="s">
        <v>489</v>
      </c>
      <c r="B96" s="116" t="s">
        <v>501</v>
      </c>
      <c r="C96" s="218" t="s">
        <v>500</v>
      </c>
      <c r="D96" s="218"/>
      <c r="E96" s="218"/>
      <c r="F96" s="98" t="s">
        <v>161</v>
      </c>
      <c r="G96" s="96"/>
      <c r="H96" s="96"/>
      <c r="I96" s="115">
        <v>1</v>
      </c>
      <c r="J96" s="97"/>
      <c r="K96" s="96"/>
      <c r="L96" s="97"/>
      <c r="M96" s="96"/>
      <c r="N96" s="114"/>
      <c r="AF96" s="89"/>
      <c r="AG96" s="71"/>
      <c r="AH96" s="71" t="s">
        <v>500</v>
      </c>
      <c r="AM96" s="71"/>
    </row>
    <row r="97" spans="1:39" s="53" customFormat="1" ht="22.5" x14ac:dyDescent="0.25">
      <c r="A97" s="127"/>
      <c r="B97" s="75" t="s">
        <v>186</v>
      </c>
      <c r="C97" s="208" t="s">
        <v>185</v>
      </c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9"/>
      <c r="AF97" s="89"/>
      <c r="AG97" s="71"/>
      <c r="AH97" s="71"/>
      <c r="AI97" s="51" t="s">
        <v>185</v>
      </c>
      <c r="AM97" s="71"/>
    </row>
    <row r="98" spans="1:39" s="53" customFormat="1" ht="15" x14ac:dyDescent="0.25">
      <c r="A98" s="111"/>
      <c r="B98" s="75" t="s">
        <v>82</v>
      </c>
      <c r="C98" s="210" t="s">
        <v>159</v>
      </c>
      <c r="D98" s="210"/>
      <c r="E98" s="210"/>
      <c r="F98" s="105"/>
      <c r="G98" s="90"/>
      <c r="H98" s="90"/>
      <c r="I98" s="90"/>
      <c r="J98" s="102">
        <v>2.4500000000000002</v>
      </c>
      <c r="K98" s="113">
        <v>1.1499999999999999</v>
      </c>
      <c r="L98" s="102">
        <v>2.82</v>
      </c>
      <c r="M98" s="113">
        <v>66.09</v>
      </c>
      <c r="N98" s="101">
        <v>186</v>
      </c>
      <c r="AF98" s="89"/>
      <c r="AG98" s="71"/>
      <c r="AH98" s="71"/>
      <c r="AJ98" s="51" t="s">
        <v>159</v>
      </c>
      <c r="AM98" s="71"/>
    </row>
    <row r="99" spans="1:39" s="53" customFormat="1" ht="15" x14ac:dyDescent="0.25">
      <c r="A99" s="111"/>
      <c r="B99" s="75" t="s">
        <v>184</v>
      </c>
      <c r="C99" s="210" t="s">
        <v>183</v>
      </c>
      <c r="D99" s="210"/>
      <c r="E99" s="210"/>
      <c r="F99" s="105"/>
      <c r="G99" s="90"/>
      <c r="H99" s="90"/>
      <c r="I99" s="90"/>
      <c r="J99" s="102">
        <v>12.58</v>
      </c>
      <c r="K99" s="113">
        <v>1.1499999999999999</v>
      </c>
      <c r="L99" s="102">
        <v>14.47</v>
      </c>
      <c r="M99" s="113">
        <v>13.36</v>
      </c>
      <c r="N99" s="101">
        <v>193</v>
      </c>
      <c r="AF99" s="89"/>
      <c r="AG99" s="71"/>
      <c r="AH99" s="71"/>
      <c r="AJ99" s="51" t="s">
        <v>183</v>
      </c>
      <c r="AM99" s="71"/>
    </row>
    <row r="100" spans="1:39" s="53" customFormat="1" ht="15" x14ac:dyDescent="0.25">
      <c r="A100" s="111"/>
      <c r="B100" s="75" t="s">
        <v>203</v>
      </c>
      <c r="C100" s="210" t="s">
        <v>202</v>
      </c>
      <c r="D100" s="210"/>
      <c r="E100" s="210"/>
      <c r="F100" s="105"/>
      <c r="G100" s="90"/>
      <c r="H100" s="90"/>
      <c r="I100" s="90"/>
      <c r="J100" s="102">
        <v>2.16</v>
      </c>
      <c r="K100" s="113">
        <v>1.1499999999999999</v>
      </c>
      <c r="L100" s="102">
        <v>2.48</v>
      </c>
      <c r="M100" s="113">
        <v>66.09</v>
      </c>
      <c r="N100" s="101">
        <v>164</v>
      </c>
      <c r="AF100" s="89"/>
      <c r="AG100" s="71"/>
      <c r="AH100" s="71"/>
      <c r="AJ100" s="51" t="s">
        <v>202</v>
      </c>
      <c r="AM100" s="71"/>
    </row>
    <row r="101" spans="1:39" s="53" customFormat="1" ht="15" x14ac:dyDescent="0.25">
      <c r="A101" s="106"/>
      <c r="B101" s="75"/>
      <c r="C101" s="210" t="s">
        <v>157</v>
      </c>
      <c r="D101" s="210"/>
      <c r="E101" s="210"/>
      <c r="F101" s="105" t="s">
        <v>158</v>
      </c>
      <c r="G101" s="126">
        <v>0.3</v>
      </c>
      <c r="H101" s="113">
        <v>1.1499999999999999</v>
      </c>
      <c r="I101" s="125">
        <v>0.34499999999999997</v>
      </c>
      <c r="J101" s="103"/>
      <c r="K101" s="90"/>
      <c r="L101" s="103"/>
      <c r="M101" s="90"/>
      <c r="N101" s="112"/>
      <c r="AF101" s="89"/>
      <c r="AG101" s="71"/>
      <c r="AH101" s="71"/>
      <c r="AK101" s="51" t="s">
        <v>157</v>
      </c>
      <c r="AM101" s="71"/>
    </row>
    <row r="102" spans="1:39" s="53" customFormat="1" ht="15" x14ac:dyDescent="0.25">
      <c r="A102" s="106"/>
      <c r="B102" s="75"/>
      <c r="C102" s="210" t="s">
        <v>201</v>
      </c>
      <c r="D102" s="210"/>
      <c r="E102" s="210"/>
      <c r="F102" s="105" t="s">
        <v>158</v>
      </c>
      <c r="G102" s="113">
        <v>0.16</v>
      </c>
      <c r="H102" s="113">
        <v>1.1499999999999999</v>
      </c>
      <c r="I102" s="125">
        <v>0.184</v>
      </c>
      <c r="J102" s="103"/>
      <c r="K102" s="90"/>
      <c r="L102" s="103"/>
      <c r="M102" s="90"/>
      <c r="N102" s="112"/>
      <c r="AF102" s="89"/>
      <c r="AG102" s="71"/>
      <c r="AH102" s="71"/>
      <c r="AK102" s="51" t="s">
        <v>201</v>
      </c>
      <c r="AM102" s="71"/>
    </row>
    <row r="103" spans="1:39" s="53" customFormat="1" ht="15" x14ac:dyDescent="0.25">
      <c r="A103" s="111"/>
      <c r="B103" s="75"/>
      <c r="C103" s="219" t="s">
        <v>156</v>
      </c>
      <c r="D103" s="219"/>
      <c r="E103" s="219"/>
      <c r="F103" s="110"/>
      <c r="G103" s="94"/>
      <c r="H103" s="94"/>
      <c r="I103" s="94"/>
      <c r="J103" s="109">
        <v>15.03</v>
      </c>
      <c r="K103" s="94"/>
      <c r="L103" s="109">
        <v>17.29</v>
      </c>
      <c r="M103" s="94"/>
      <c r="N103" s="119">
        <v>379</v>
      </c>
      <c r="AF103" s="89"/>
      <c r="AG103" s="71"/>
      <c r="AH103" s="71"/>
      <c r="AL103" s="51" t="s">
        <v>156</v>
      </c>
      <c r="AM103" s="71"/>
    </row>
    <row r="104" spans="1:39" s="53" customFormat="1" ht="15" x14ac:dyDescent="0.25">
      <c r="A104" s="106"/>
      <c r="B104" s="75"/>
      <c r="C104" s="210" t="s">
        <v>155</v>
      </c>
      <c r="D104" s="210"/>
      <c r="E104" s="210"/>
      <c r="F104" s="105"/>
      <c r="G104" s="90"/>
      <c r="H104" s="90"/>
      <c r="I104" s="90"/>
      <c r="J104" s="103"/>
      <c r="K104" s="90"/>
      <c r="L104" s="102">
        <v>5.3</v>
      </c>
      <c r="M104" s="90"/>
      <c r="N104" s="101">
        <v>350</v>
      </c>
      <c r="AF104" s="89"/>
      <c r="AG104" s="71"/>
      <c r="AH104" s="71"/>
      <c r="AK104" s="51" t="s">
        <v>155</v>
      </c>
      <c r="AM104" s="71"/>
    </row>
    <row r="105" spans="1:39" s="53" customFormat="1" ht="15" x14ac:dyDescent="0.25">
      <c r="A105" s="106"/>
      <c r="B105" s="75" t="s">
        <v>180</v>
      </c>
      <c r="C105" s="210" t="s">
        <v>179</v>
      </c>
      <c r="D105" s="210"/>
      <c r="E105" s="210"/>
      <c r="F105" s="105" t="s">
        <v>151</v>
      </c>
      <c r="G105" s="104">
        <v>108</v>
      </c>
      <c r="H105" s="90"/>
      <c r="I105" s="104">
        <v>108</v>
      </c>
      <c r="J105" s="103"/>
      <c r="K105" s="90"/>
      <c r="L105" s="102">
        <v>5.72</v>
      </c>
      <c r="M105" s="90"/>
      <c r="N105" s="101">
        <v>378</v>
      </c>
      <c r="AF105" s="89"/>
      <c r="AG105" s="71"/>
      <c r="AH105" s="71"/>
      <c r="AK105" s="51" t="s">
        <v>179</v>
      </c>
      <c r="AM105" s="71"/>
    </row>
    <row r="106" spans="1:39" s="53" customFormat="1" ht="15" x14ac:dyDescent="0.25">
      <c r="A106" s="106"/>
      <c r="B106" s="75" t="s">
        <v>178</v>
      </c>
      <c r="C106" s="210" t="s">
        <v>177</v>
      </c>
      <c r="D106" s="210"/>
      <c r="E106" s="210"/>
      <c r="F106" s="105" t="s">
        <v>151</v>
      </c>
      <c r="G106" s="104">
        <v>60</v>
      </c>
      <c r="H106" s="90"/>
      <c r="I106" s="104">
        <v>60</v>
      </c>
      <c r="J106" s="103"/>
      <c r="K106" s="90"/>
      <c r="L106" s="102">
        <v>3.18</v>
      </c>
      <c r="M106" s="90"/>
      <c r="N106" s="101">
        <v>210</v>
      </c>
      <c r="AF106" s="89"/>
      <c r="AG106" s="71"/>
      <c r="AH106" s="71"/>
      <c r="AK106" s="51" t="s">
        <v>177</v>
      </c>
      <c r="AM106" s="71"/>
    </row>
    <row r="107" spans="1:39" s="53" customFormat="1" ht="15" x14ac:dyDescent="0.25">
      <c r="A107" s="100"/>
      <c r="B107" s="99"/>
      <c r="C107" s="218" t="s">
        <v>149</v>
      </c>
      <c r="D107" s="218"/>
      <c r="E107" s="218"/>
      <c r="F107" s="98"/>
      <c r="G107" s="96"/>
      <c r="H107" s="96"/>
      <c r="I107" s="96"/>
      <c r="J107" s="97"/>
      <c r="K107" s="96"/>
      <c r="L107" s="95">
        <v>26.19</v>
      </c>
      <c r="M107" s="94"/>
      <c r="N107" s="118">
        <v>967</v>
      </c>
      <c r="AF107" s="89"/>
      <c r="AG107" s="71"/>
      <c r="AH107" s="71"/>
      <c r="AM107" s="71" t="s">
        <v>149</v>
      </c>
    </row>
    <row r="108" spans="1:39" s="53" customFormat="1" ht="15" x14ac:dyDescent="0.25">
      <c r="A108" s="215" t="s">
        <v>346</v>
      </c>
      <c r="B108" s="216"/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7"/>
      <c r="AF108" s="89"/>
      <c r="AG108" s="71" t="s">
        <v>346</v>
      </c>
      <c r="AH108" s="71"/>
      <c r="AM108" s="71"/>
    </row>
    <row r="109" spans="1:39" s="53" customFormat="1" ht="34.5" x14ac:dyDescent="0.25">
      <c r="A109" s="117" t="s">
        <v>483</v>
      </c>
      <c r="B109" s="116" t="s">
        <v>699</v>
      </c>
      <c r="C109" s="218" t="s">
        <v>698</v>
      </c>
      <c r="D109" s="218"/>
      <c r="E109" s="218"/>
      <c r="F109" s="98" t="s">
        <v>242</v>
      </c>
      <c r="G109" s="96"/>
      <c r="H109" s="96"/>
      <c r="I109" s="122">
        <v>10.4</v>
      </c>
      <c r="J109" s="97"/>
      <c r="K109" s="96"/>
      <c r="L109" s="97"/>
      <c r="M109" s="96"/>
      <c r="N109" s="114"/>
      <c r="AF109" s="89"/>
      <c r="AG109" s="71"/>
      <c r="AH109" s="71" t="s">
        <v>698</v>
      </c>
      <c r="AM109" s="71"/>
    </row>
    <row r="110" spans="1:39" s="53" customFormat="1" ht="15" x14ac:dyDescent="0.25">
      <c r="A110" s="127"/>
      <c r="B110" s="75" t="s">
        <v>697</v>
      </c>
      <c r="C110" s="208" t="s">
        <v>696</v>
      </c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9"/>
      <c r="AF110" s="89"/>
      <c r="AG110" s="71"/>
      <c r="AH110" s="71"/>
      <c r="AI110" s="51" t="s">
        <v>696</v>
      </c>
      <c r="AM110" s="71"/>
    </row>
    <row r="111" spans="1:39" s="53" customFormat="1" ht="22.5" x14ac:dyDescent="0.25">
      <c r="A111" s="127"/>
      <c r="B111" s="75" t="s">
        <v>186</v>
      </c>
      <c r="C111" s="208" t="s">
        <v>185</v>
      </c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9"/>
      <c r="AF111" s="89"/>
      <c r="AG111" s="71"/>
      <c r="AH111" s="71"/>
      <c r="AI111" s="51" t="s">
        <v>185</v>
      </c>
      <c r="AM111" s="71"/>
    </row>
    <row r="112" spans="1:39" s="53" customFormat="1" ht="15" x14ac:dyDescent="0.25">
      <c r="A112" s="111"/>
      <c r="B112" s="75" t="s">
        <v>82</v>
      </c>
      <c r="C112" s="210" t="s">
        <v>159</v>
      </c>
      <c r="D112" s="210"/>
      <c r="E112" s="210"/>
      <c r="F112" s="105"/>
      <c r="G112" s="90"/>
      <c r="H112" s="90"/>
      <c r="I112" s="90"/>
      <c r="J112" s="102">
        <v>10.029999999999999</v>
      </c>
      <c r="K112" s="113">
        <v>0.92</v>
      </c>
      <c r="L112" s="102">
        <v>95.97</v>
      </c>
      <c r="M112" s="113">
        <v>66.09</v>
      </c>
      <c r="N112" s="107">
        <v>6343</v>
      </c>
      <c r="AF112" s="89"/>
      <c r="AG112" s="71"/>
      <c r="AH112" s="71"/>
      <c r="AJ112" s="51" t="s">
        <v>159</v>
      </c>
      <c r="AM112" s="71"/>
    </row>
    <row r="113" spans="1:39" s="53" customFormat="1" ht="15" x14ac:dyDescent="0.25">
      <c r="A113" s="111"/>
      <c r="B113" s="75" t="s">
        <v>184</v>
      </c>
      <c r="C113" s="210" t="s">
        <v>183</v>
      </c>
      <c r="D113" s="210"/>
      <c r="E113" s="210"/>
      <c r="F113" s="105"/>
      <c r="G113" s="90"/>
      <c r="H113" s="90"/>
      <c r="I113" s="90"/>
      <c r="J113" s="102">
        <v>94.31</v>
      </c>
      <c r="K113" s="125">
        <v>1.0349999999999999</v>
      </c>
      <c r="L113" s="132">
        <v>1015.15</v>
      </c>
      <c r="M113" s="113">
        <v>13.36</v>
      </c>
      <c r="N113" s="107">
        <v>13562</v>
      </c>
      <c r="AF113" s="89"/>
      <c r="AG113" s="71"/>
      <c r="AH113" s="71"/>
      <c r="AJ113" s="51" t="s">
        <v>183</v>
      </c>
      <c r="AM113" s="71"/>
    </row>
    <row r="114" spans="1:39" s="53" customFormat="1" ht="15" x14ac:dyDescent="0.25">
      <c r="A114" s="111"/>
      <c r="B114" s="75" t="s">
        <v>203</v>
      </c>
      <c r="C114" s="210" t="s">
        <v>202</v>
      </c>
      <c r="D114" s="210"/>
      <c r="E114" s="210"/>
      <c r="F114" s="105"/>
      <c r="G114" s="90"/>
      <c r="H114" s="90"/>
      <c r="I114" s="90"/>
      <c r="J114" s="102">
        <v>7.92</v>
      </c>
      <c r="K114" s="113">
        <v>1.1499999999999999</v>
      </c>
      <c r="L114" s="102">
        <v>94.72</v>
      </c>
      <c r="M114" s="113">
        <v>66.09</v>
      </c>
      <c r="N114" s="107">
        <v>6260</v>
      </c>
      <c r="AF114" s="89"/>
      <c r="AG114" s="71"/>
      <c r="AH114" s="71"/>
      <c r="AJ114" s="51" t="s">
        <v>202</v>
      </c>
      <c r="AM114" s="71"/>
    </row>
    <row r="115" spans="1:39" s="53" customFormat="1" ht="15" x14ac:dyDescent="0.25">
      <c r="A115" s="111"/>
      <c r="B115" s="75" t="s">
        <v>182</v>
      </c>
      <c r="C115" s="210" t="s">
        <v>181</v>
      </c>
      <c r="D115" s="210"/>
      <c r="E115" s="210"/>
      <c r="F115" s="105"/>
      <c r="G115" s="90"/>
      <c r="H115" s="90"/>
      <c r="I115" s="90"/>
      <c r="J115" s="102">
        <v>9.7799999999999994</v>
      </c>
      <c r="K115" s="90"/>
      <c r="L115" s="102">
        <v>101.71</v>
      </c>
      <c r="M115" s="126">
        <v>7.7</v>
      </c>
      <c r="N115" s="101">
        <v>783</v>
      </c>
      <c r="AF115" s="89"/>
      <c r="AG115" s="71"/>
      <c r="AH115" s="71"/>
      <c r="AJ115" s="51" t="s">
        <v>181</v>
      </c>
      <c r="AM115" s="71"/>
    </row>
    <row r="116" spans="1:39" s="53" customFormat="1" ht="15" x14ac:dyDescent="0.25">
      <c r="A116" s="106"/>
      <c r="B116" s="75"/>
      <c r="C116" s="210" t="s">
        <v>157</v>
      </c>
      <c r="D116" s="210"/>
      <c r="E116" s="210"/>
      <c r="F116" s="105" t="s">
        <v>158</v>
      </c>
      <c r="G116" s="113">
        <v>0.93</v>
      </c>
      <c r="H116" s="113">
        <v>0.92</v>
      </c>
      <c r="I116" s="131">
        <v>8.8982399999999995</v>
      </c>
      <c r="J116" s="103"/>
      <c r="K116" s="90"/>
      <c r="L116" s="103"/>
      <c r="M116" s="90"/>
      <c r="N116" s="112"/>
      <c r="AF116" s="89"/>
      <c r="AG116" s="71"/>
      <c r="AH116" s="71"/>
      <c r="AK116" s="51" t="s">
        <v>157</v>
      </c>
      <c r="AM116" s="71"/>
    </row>
    <row r="117" spans="1:39" s="53" customFormat="1" ht="15" x14ac:dyDescent="0.25">
      <c r="A117" s="106"/>
      <c r="B117" s="75"/>
      <c r="C117" s="210" t="s">
        <v>201</v>
      </c>
      <c r="D117" s="210"/>
      <c r="E117" s="210"/>
      <c r="F117" s="105" t="s">
        <v>158</v>
      </c>
      <c r="G117" s="113">
        <v>0.67</v>
      </c>
      <c r="H117" s="113">
        <v>1.1499999999999999</v>
      </c>
      <c r="I117" s="120">
        <v>8.0131999999999994</v>
      </c>
      <c r="J117" s="103"/>
      <c r="K117" s="90"/>
      <c r="L117" s="103"/>
      <c r="M117" s="90"/>
      <c r="N117" s="112"/>
      <c r="AF117" s="89"/>
      <c r="AG117" s="71"/>
      <c r="AH117" s="71"/>
      <c r="AK117" s="51" t="s">
        <v>201</v>
      </c>
      <c r="AM117" s="71"/>
    </row>
    <row r="118" spans="1:39" s="53" customFormat="1" ht="15" x14ac:dyDescent="0.25">
      <c r="A118" s="111"/>
      <c r="B118" s="75"/>
      <c r="C118" s="219" t="s">
        <v>156</v>
      </c>
      <c r="D118" s="219"/>
      <c r="E118" s="219"/>
      <c r="F118" s="110"/>
      <c r="G118" s="94"/>
      <c r="H118" s="94"/>
      <c r="I118" s="94"/>
      <c r="J118" s="109">
        <v>114.12</v>
      </c>
      <c r="K118" s="94"/>
      <c r="L118" s="130">
        <v>1212.83</v>
      </c>
      <c r="M118" s="94"/>
      <c r="N118" s="108">
        <v>20688</v>
      </c>
      <c r="AF118" s="89"/>
      <c r="AG118" s="71"/>
      <c r="AH118" s="71"/>
      <c r="AL118" s="51" t="s">
        <v>156</v>
      </c>
      <c r="AM118" s="71"/>
    </row>
    <row r="119" spans="1:39" s="53" customFormat="1" ht="15" x14ac:dyDescent="0.25">
      <c r="A119" s="106"/>
      <c r="B119" s="75"/>
      <c r="C119" s="210" t="s">
        <v>155</v>
      </c>
      <c r="D119" s="210"/>
      <c r="E119" s="210"/>
      <c r="F119" s="105"/>
      <c r="G119" s="90"/>
      <c r="H119" s="90"/>
      <c r="I119" s="90"/>
      <c r="J119" s="103"/>
      <c r="K119" s="90"/>
      <c r="L119" s="102">
        <v>190.69</v>
      </c>
      <c r="M119" s="90"/>
      <c r="N119" s="107">
        <v>12603</v>
      </c>
      <c r="AF119" s="89"/>
      <c r="AG119" s="71"/>
      <c r="AH119" s="71"/>
      <c r="AK119" s="51" t="s">
        <v>155</v>
      </c>
      <c r="AM119" s="71"/>
    </row>
    <row r="120" spans="1:39" s="53" customFormat="1" ht="15" x14ac:dyDescent="0.25">
      <c r="A120" s="106"/>
      <c r="B120" s="75" t="s">
        <v>695</v>
      </c>
      <c r="C120" s="210" t="s">
        <v>694</v>
      </c>
      <c r="D120" s="210"/>
      <c r="E120" s="210"/>
      <c r="F120" s="105" t="s">
        <v>151</v>
      </c>
      <c r="G120" s="104">
        <v>123</v>
      </c>
      <c r="H120" s="90"/>
      <c r="I120" s="104">
        <v>123</v>
      </c>
      <c r="J120" s="103"/>
      <c r="K120" s="90"/>
      <c r="L120" s="102">
        <v>234.55</v>
      </c>
      <c r="M120" s="90"/>
      <c r="N120" s="107">
        <v>15502</v>
      </c>
      <c r="AF120" s="89"/>
      <c r="AG120" s="71"/>
      <c r="AH120" s="71"/>
      <c r="AK120" s="51" t="s">
        <v>694</v>
      </c>
      <c r="AM120" s="71"/>
    </row>
    <row r="121" spans="1:39" s="53" customFormat="1" ht="15" x14ac:dyDescent="0.25">
      <c r="A121" s="106"/>
      <c r="B121" s="75" t="s">
        <v>693</v>
      </c>
      <c r="C121" s="210" t="s">
        <v>692</v>
      </c>
      <c r="D121" s="210"/>
      <c r="E121" s="210"/>
      <c r="F121" s="105" t="s">
        <v>151</v>
      </c>
      <c r="G121" s="104">
        <v>70</v>
      </c>
      <c r="H121" s="90"/>
      <c r="I121" s="104">
        <v>70</v>
      </c>
      <c r="J121" s="103"/>
      <c r="K121" s="90"/>
      <c r="L121" s="102">
        <v>133.47999999999999</v>
      </c>
      <c r="M121" s="90"/>
      <c r="N121" s="107">
        <v>8822</v>
      </c>
      <c r="AF121" s="89"/>
      <c r="AG121" s="71"/>
      <c r="AH121" s="71"/>
      <c r="AK121" s="51" t="s">
        <v>692</v>
      </c>
      <c r="AM121" s="71"/>
    </row>
    <row r="122" spans="1:39" s="53" customFormat="1" ht="15" x14ac:dyDescent="0.25">
      <c r="A122" s="100"/>
      <c r="B122" s="99"/>
      <c r="C122" s="218" t="s">
        <v>149</v>
      </c>
      <c r="D122" s="218"/>
      <c r="E122" s="218"/>
      <c r="F122" s="98"/>
      <c r="G122" s="96"/>
      <c r="H122" s="96"/>
      <c r="I122" s="96"/>
      <c r="J122" s="97"/>
      <c r="K122" s="96"/>
      <c r="L122" s="123">
        <v>1580.86</v>
      </c>
      <c r="M122" s="94"/>
      <c r="N122" s="93">
        <v>45012</v>
      </c>
      <c r="AF122" s="89"/>
      <c r="AG122" s="71"/>
      <c r="AH122" s="71"/>
      <c r="AM122" s="71" t="s">
        <v>149</v>
      </c>
    </row>
    <row r="123" spans="1:39" s="53" customFormat="1" ht="34.5" x14ac:dyDescent="0.25">
      <c r="A123" s="117" t="s">
        <v>635</v>
      </c>
      <c r="B123" s="116" t="s">
        <v>336</v>
      </c>
      <c r="C123" s="218" t="s">
        <v>335</v>
      </c>
      <c r="D123" s="218"/>
      <c r="E123" s="218"/>
      <c r="F123" s="98" t="s">
        <v>174</v>
      </c>
      <c r="G123" s="96"/>
      <c r="H123" s="96"/>
      <c r="I123" s="138">
        <v>1.4677279999999999</v>
      </c>
      <c r="J123" s="97"/>
      <c r="K123" s="96"/>
      <c r="L123" s="97"/>
      <c r="M123" s="96"/>
      <c r="N123" s="114"/>
      <c r="AF123" s="89"/>
      <c r="AG123" s="71"/>
      <c r="AH123" s="71" t="s">
        <v>335</v>
      </c>
      <c r="AM123" s="71"/>
    </row>
    <row r="124" spans="1:39" s="53" customFormat="1" ht="22.5" x14ac:dyDescent="0.25">
      <c r="A124" s="127"/>
      <c r="B124" s="75" t="s">
        <v>186</v>
      </c>
      <c r="C124" s="208" t="s">
        <v>185</v>
      </c>
      <c r="D124" s="208"/>
      <c r="E124" s="208"/>
      <c r="F124" s="208"/>
      <c r="G124" s="208"/>
      <c r="H124" s="208"/>
      <c r="I124" s="208"/>
      <c r="J124" s="208"/>
      <c r="K124" s="208"/>
      <c r="L124" s="208"/>
      <c r="M124" s="208"/>
      <c r="N124" s="209"/>
      <c r="AF124" s="89"/>
      <c r="AG124" s="71"/>
      <c r="AH124" s="71"/>
      <c r="AI124" s="51" t="s">
        <v>185</v>
      </c>
      <c r="AM124" s="71"/>
    </row>
    <row r="125" spans="1:39" s="53" customFormat="1" ht="15" x14ac:dyDescent="0.25">
      <c r="A125" s="111"/>
      <c r="B125" s="75" t="s">
        <v>82</v>
      </c>
      <c r="C125" s="210" t="s">
        <v>159</v>
      </c>
      <c r="D125" s="210"/>
      <c r="E125" s="210"/>
      <c r="F125" s="105"/>
      <c r="G125" s="90"/>
      <c r="H125" s="90"/>
      <c r="I125" s="90"/>
      <c r="J125" s="102">
        <v>313.27</v>
      </c>
      <c r="K125" s="113">
        <v>1.1499999999999999</v>
      </c>
      <c r="L125" s="102">
        <v>528.76</v>
      </c>
      <c r="M125" s="113">
        <v>66.09</v>
      </c>
      <c r="N125" s="107">
        <v>34946</v>
      </c>
      <c r="AF125" s="89"/>
      <c r="AG125" s="71"/>
      <c r="AH125" s="71"/>
      <c r="AJ125" s="51" t="s">
        <v>159</v>
      </c>
      <c r="AM125" s="71"/>
    </row>
    <row r="126" spans="1:39" s="53" customFormat="1" ht="15" x14ac:dyDescent="0.25">
      <c r="A126" s="111"/>
      <c r="B126" s="75" t="s">
        <v>184</v>
      </c>
      <c r="C126" s="210" t="s">
        <v>183</v>
      </c>
      <c r="D126" s="210"/>
      <c r="E126" s="210"/>
      <c r="F126" s="105"/>
      <c r="G126" s="90"/>
      <c r="H126" s="90"/>
      <c r="I126" s="90"/>
      <c r="J126" s="132">
        <v>1551.08</v>
      </c>
      <c r="K126" s="113">
        <v>1.1499999999999999</v>
      </c>
      <c r="L126" s="132">
        <v>2618.0500000000002</v>
      </c>
      <c r="M126" s="113">
        <v>13.36</v>
      </c>
      <c r="N126" s="107">
        <v>34977</v>
      </c>
      <c r="AF126" s="89"/>
      <c r="AG126" s="71"/>
      <c r="AH126" s="71"/>
      <c r="AJ126" s="51" t="s">
        <v>183</v>
      </c>
      <c r="AM126" s="71"/>
    </row>
    <row r="127" spans="1:39" s="53" customFormat="1" ht="15" x14ac:dyDescent="0.25">
      <c r="A127" s="111"/>
      <c r="B127" s="75" t="s">
        <v>203</v>
      </c>
      <c r="C127" s="210" t="s">
        <v>202</v>
      </c>
      <c r="D127" s="210"/>
      <c r="E127" s="210"/>
      <c r="F127" s="105"/>
      <c r="G127" s="90"/>
      <c r="H127" s="90"/>
      <c r="I127" s="90"/>
      <c r="J127" s="102">
        <v>106.06</v>
      </c>
      <c r="K127" s="113">
        <v>1.1499999999999999</v>
      </c>
      <c r="L127" s="102">
        <v>179.02</v>
      </c>
      <c r="M127" s="113">
        <v>66.09</v>
      </c>
      <c r="N127" s="107">
        <v>11831</v>
      </c>
      <c r="AF127" s="89"/>
      <c r="AG127" s="71"/>
      <c r="AH127" s="71"/>
      <c r="AJ127" s="51" t="s">
        <v>202</v>
      </c>
      <c r="AM127" s="71"/>
    </row>
    <row r="128" spans="1:39" s="53" customFormat="1" ht="15" x14ac:dyDescent="0.25">
      <c r="A128" s="106"/>
      <c r="B128" s="75"/>
      <c r="C128" s="210" t="s">
        <v>157</v>
      </c>
      <c r="D128" s="210"/>
      <c r="E128" s="210"/>
      <c r="F128" s="105" t="s">
        <v>158</v>
      </c>
      <c r="G128" s="113">
        <v>31.14</v>
      </c>
      <c r="H128" s="113">
        <v>1.1499999999999999</v>
      </c>
      <c r="I128" s="133">
        <v>52.560807400000002</v>
      </c>
      <c r="J128" s="103"/>
      <c r="K128" s="90"/>
      <c r="L128" s="103"/>
      <c r="M128" s="90"/>
      <c r="N128" s="112"/>
      <c r="AF128" s="89"/>
      <c r="AG128" s="71"/>
      <c r="AH128" s="71"/>
      <c r="AK128" s="51" t="s">
        <v>157</v>
      </c>
      <c r="AM128" s="71"/>
    </row>
    <row r="129" spans="1:39" s="53" customFormat="1" ht="15" x14ac:dyDescent="0.25">
      <c r="A129" s="106"/>
      <c r="B129" s="75"/>
      <c r="C129" s="210" t="s">
        <v>201</v>
      </c>
      <c r="D129" s="210"/>
      <c r="E129" s="210"/>
      <c r="F129" s="105" t="s">
        <v>158</v>
      </c>
      <c r="G129" s="113">
        <v>11.96</v>
      </c>
      <c r="H129" s="113">
        <v>1.1499999999999999</v>
      </c>
      <c r="I129" s="133">
        <v>20.1871309</v>
      </c>
      <c r="J129" s="103"/>
      <c r="K129" s="90"/>
      <c r="L129" s="103"/>
      <c r="M129" s="90"/>
      <c r="N129" s="112"/>
      <c r="AF129" s="89"/>
      <c r="AG129" s="71"/>
      <c r="AH129" s="71"/>
      <c r="AK129" s="51" t="s">
        <v>201</v>
      </c>
      <c r="AM129" s="71"/>
    </row>
    <row r="130" spans="1:39" s="53" customFormat="1" ht="15" x14ac:dyDescent="0.25">
      <c r="A130" s="111"/>
      <c r="B130" s="75"/>
      <c r="C130" s="219" t="s">
        <v>156</v>
      </c>
      <c r="D130" s="219"/>
      <c r="E130" s="219"/>
      <c r="F130" s="110"/>
      <c r="G130" s="94"/>
      <c r="H130" s="94"/>
      <c r="I130" s="94"/>
      <c r="J130" s="130">
        <v>1864.35</v>
      </c>
      <c r="K130" s="94"/>
      <c r="L130" s="130">
        <v>3146.81</v>
      </c>
      <c r="M130" s="94"/>
      <c r="N130" s="108">
        <v>69923</v>
      </c>
      <c r="AF130" s="89"/>
      <c r="AG130" s="71"/>
      <c r="AH130" s="71"/>
      <c r="AL130" s="51" t="s">
        <v>156</v>
      </c>
      <c r="AM130" s="71"/>
    </row>
    <row r="131" spans="1:39" s="53" customFormat="1" ht="15" x14ac:dyDescent="0.25">
      <c r="A131" s="106"/>
      <c r="B131" s="75"/>
      <c r="C131" s="210" t="s">
        <v>155</v>
      </c>
      <c r="D131" s="210"/>
      <c r="E131" s="210"/>
      <c r="F131" s="105"/>
      <c r="G131" s="90"/>
      <c r="H131" s="90"/>
      <c r="I131" s="90"/>
      <c r="J131" s="103"/>
      <c r="K131" s="90"/>
      <c r="L131" s="102">
        <v>707.78</v>
      </c>
      <c r="M131" s="90"/>
      <c r="N131" s="107">
        <v>46777</v>
      </c>
      <c r="AF131" s="89"/>
      <c r="AG131" s="71"/>
      <c r="AH131" s="71"/>
      <c r="AK131" s="51" t="s">
        <v>155</v>
      </c>
      <c r="AM131" s="71"/>
    </row>
    <row r="132" spans="1:39" s="53" customFormat="1" ht="15" x14ac:dyDescent="0.25">
      <c r="A132" s="106"/>
      <c r="B132" s="75" t="s">
        <v>180</v>
      </c>
      <c r="C132" s="210" t="s">
        <v>179</v>
      </c>
      <c r="D132" s="210"/>
      <c r="E132" s="210"/>
      <c r="F132" s="105" t="s">
        <v>151</v>
      </c>
      <c r="G132" s="104">
        <v>108</v>
      </c>
      <c r="H132" s="90"/>
      <c r="I132" s="104">
        <v>108</v>
      </c>
      <c r="J132" s="103"/>
      <c r="K132" s="90"/>
      <c r="L132" s="102">
        <v>764.4</v>
      </c>
      <c r="M132" s="90"/>
      <c r="N132" s="107">
        <v>50519</v>
      </c>
      <c r="AF132" s="89"/>
      <c r="AG132" s="71"/>
      <c r="AH132" s="71"/>
      <c r="AK132" s="51" t="s">
        <v>179</v>
      </c>
      <c r="AM132" s="71"/>
    </row>
    <row r="133" spans="1:39" s="53" customFormat="1" ht="15" x14ac:dyDescent="0.25">
      <c r="A133" s="106"/>
      <c r="B133" s="75" t="s">
        <v>178</v>
      </c>
      <c r="C133" s="210" t="s">
        <v>177</v>
      </c>
      <c r="D133" s="210"/>
      <c r="E133" s="210"/>
      <c r="F133" s="105" t="s">
        <v>151</v>
      </c>
      <c r="G133" s="104">
        <v>60</v>
      </c>
      <c r="H133" s="90"/>
      <c r="I133" s="104">
        <v>60</v>
      </c>
      <c r="J133" s="103"/>
      <c r="K133" s="90"/>
      <c r="L133" s="102">
        <v>424.67</v>
      </c>
      <c r="M133" s="90"/>
      <c r="N133" s="107">
        <v>28066</v>
      </c>
      <c r="AF133" s="89"/>
      <c r="AG133" s="71"/>
      <c r="AH133" s="71"/>
      <c r="AK133" s="51" t="s">
        <v>177</v>
      </c>
      <c r="AM133" s="71"/>
    </row>
    <row r="134" spans="1:39" s="53" customFormat="1" ht="15" x14ac:dyDescent="0.25">
      <c r="A134" s="100"/>
      <c r="B134" s="99"/>
      <c r="C134" s="218" t="s">
        <v>149</v>
      </c>
      <c r="D134" s="218"/>
      <c r="E134" s="218"/>
      <c r="F134" s="98"/>
      <c r="G134" s="96"/>
      <c r="H134" s="96"/>
      <c r="I134" s="96"/>
      <c r="J134" s="97"/>
      <c r="K134" s="96"/>
      <c r="L134" s="123">
        <v>4335.88</v>
      </c>
      <c r="M134" s="94"/>
      <c r="N134" s="93">
        <v>148508</v>
      </c>
      <c r="AF134" s="89"/>
      <c r="AG134" s="71"/>
      <c r="AH134" s="71"/>
      <c r="AM134" s="71" t="s">
        <v>149</v>
      </c>
    </row>
    <row r="135" spans="1:39" s="53" customFormat="1" ht="15" x14ac:dyDescent="0.25">
      <c r="A135" s="117" t="s">
        <v>632</v>
      </c>
      <c r="B135" s="116" t="s">
        <v>333</v>
      </c>
      <c r="C135" s="218" t="s">
        <v>332</v>
      </c>
      <c r="D135" s="218"/>
      <c r="E135" s="218"/>
      <c r="F135" s="98" t="s">
        <v>174</v>
      </c>
      <c r="G135" s="96"/>
      <c r="H135" s="96"/>
      <c r="I135" s="138">
        <v>1.4677279999999999</v>
      </c>
      <c r="J135" s="97"/>
      <c r="K135" s="96"/>
      <c r="L135" s="97"/>
      <c r="M135" s="96"/>
      <c r="N135" s="114"/>
      <c r="AF135" s="89"/>
      <c r="AG135" s="71"/>
      <c r="AH135" s="71" t="s">
        <v>332</v>
      </c>
      <c r="AM135" s="71"/>
    </row>
    <row r="136" spans="1:39" s="53" customFormat="1" ht="15" x14ac:dyDescent="0.25">
      <c r="A136" s="111"/>
      <c r="B136" s="75" t="s">
        <v>82</v>
      </c>
      <c r="C136" s="210" t="s">
        <v>159</v>
      </c>
      <c r="D136" s="210"/>
      <c r="E136" s="210"/>
      <c r="F136" s="105"/>
      <c r="G136" s="90"/>
      <c r="H136" s="90"/>
      <c r="I136" s="90"/>
      <c r="J136" s="102">
        <v>338.4</v>
      </c>
      <c r="K136" s="90"/>
      <c r="L136" s="102">
        <v>496.68</v>
      </c>
      <c r="M136" s="113">
        <v>66.09</v>
      </c>
      <c r="N136" s="107">
        <v>32826</v>
      </c>
      <c r="AF136" s="89"/>
      <c r="AG136" s="71"/>
      <c r="AH136" s="71"/>
      <c r="AJ136" s="51" t="s">
        <v>159</v>
      </c>
      <c r="AM136" s="71"/>
    </row>
    <row r="137" spans="1:39" s="53" customFormat="1" ht="15" x14ac:dyDescent="0.25">
      <c r="A137" s="111"/>
      <c r="B137" s="75" t="s">
        <v>184</v>
      </c>
      <c r="C137" s="210" t="s">
        <v>183</v>
      </c>
      <c r="D137" s="210"/>
      <c r="E137" s="210"/>
      <c r="F137" s="105"/>
      <c r="G137" s="90"/>
      <c r="H137" s="90"/>
      <c r="I137" s="90"/>
      <c r="J137" s="102">
        <v>135.36000000000001</v>
      </c>
      <c r="K137" s="90"/>
      <c r="L137" s="102">
        <v>198.67</v>
      </c>
      <c r="M137" s="113">
        <v>13.36</v>
      </c>
      <c r="N137" s="107">
        <v>2654</v>
      </c>
      <c r="AF137" s="89"/>
      <c r="AG137" s="71"/>
      <c r="AH137" s="71"/>
      <c r="AJ137" s="51" t="s">
        <v>183</v>
      </c>
      <c r="AM137" s="71"/>
    </row>
    <row r="138" spans="1:39" s="53" customFormat="1" ht="15" x14ac:dyDescent="0.25">
      <c r="A138" s="111"/>
      <c r="B138" s="75" t="s">
        <v>203</v>
      </c>
      <c r="C138" s="210" t="s">
        <v>202</v>
      </c>
      <c r="D138" s="210"/>
      <c r="E138" s="210"/>
      <c r="F138" s="105"/>
      <c r="G138" s="90"/>
      <c r="H138" s="90"/>
      <c r="I138" s="90"/>
      <c r="J138" s="102">
        <v>5.0199999999999996</v>
      </c>
      <c r="K138" s="90"/>
      <c r="L138" s="102">
        <v>7.37</v>
      </c>
      <c r="M138" s="113">
        <v>66.09</v>
      </c>
      <c r="N138" s="101">
        <v>487</v>
      </c>
      <c r="AF138" s="89"/>
      <c r="AG138" s="71"/>
      <c r="AH138" s="71"/>
      <c r="AJ138" s="51" t="s">
        <v>202</v>
      </c>
      <c r="AM138" s="71"/>
    </row>
    <row r="139" spans="1:39" s="53" customFormat="1" ht="15" x14ac:dyDescent="0.25">
      <c r="A139" s="111"/>
      <c r="B139" s="75" t="s">
        <v>182</v>
      </c>
      <c r="C139" s="210" t="s">
        <v>181</v>
      </c>
      <c r="D139" s="210"/>
      <c r="E139" s="210"/>
      <c r="F139" s="105"/>
      <c r="G139" s="90"/>
      <c r="H139" s="90"/>
      <c r="I139" s="90"/>
      <c r="J139" s="102">
        <v>83.93</v>
      </c>
      <c r="K139" s="90"/>
      <c r="L139" s="102">
        <v>123.19</v>
      </c>
      <c r="M139" s="126">
        <v>7.7</v>
      </c>
      <c r="N139" s="101">
        <v>949</v>
      </c>
      <c r="AF139" s="89"/>
      <c r="AG139" s="71"/>
      <c r="AH139" s="71"/>
      <c r="AJ139" s="51" t="s">
        <v>181</v>
      </c>
      <c r="AM139" s="71"/>
    </row>
    <row r="140" spans="1:39" s="53" customFormat="1" ht="15" x14ac:dyDescent="0.25">
      <c r="A140" s="106"/>
      <c r="B140" s="75"/>
      <c r="C140" s="210" t="s">
        <v>157</v>
      </c>
      <c r="D140" s="210"/>
      <c r="E140" s="210"/>
      <c r="F140" s="105" t="s">
        <v>158</v>
      </c>
      <c r="G140" s="104">
        <v>36</v>
      </c>
      <c r="H140" s="90"/>
      <c r="I140" s="128">
        <v>52.838208000000002</v>
      </c>
      <c r="J140" s="103"/>
      <c r="K140" s="90"/>
      <c r="L140" s="103"/>
      <c r="M140" s="90"/>
      <c r="N140" s="112"/>
      <c r="AF140" s="89"/>
      <c r="AG140" s="71"/>
      <c r="AH140" s="71"/>
      <c r="AK140" s="51" t="s">
        <v>157</v>
      </c>
      <c r="AM140" s="71"/>
    </row>
    <row r="141" spans="1:39" s="53" customFormat="1" ht="15" x14ac:dyDescent="0.25">
      <c r="A141" s="106"/>
      <c r="B141" s="75"/>
      <c r="C141" s="210" t="s">
        <v>201</v>
      </c>
      <c r="D141" s="210"/>
      <c r="E141" s="210"/>
      <c r="F141" s="105" t="s">
        <v>158</v>
      </c>
      <c r="G141" s="126">
        <v>0.4</v>
      </c>
      <c r="H141" s="90"/>
      <c r="I141" s="133">
        <v>0.58709120000000004</v>
      </c>
      <c r="J141" s="103"/>
      <c r="K141" s="90"/>
      <c r="L141" s="103"/>
      <c r="M141" s="90"/>
      <c r="N141" s="112"/>
      <c r="AF141" s="89"/>
      <c r="AG141" s="71"/>
      <c r="AH141" s="71"/>
      <c r="AK141" s="51" t="s">
        <v>201</v>
      </c>
      <c r="AM141" s="71"/>
    </row>
    <row r="142" spans="1:39" s="53" customFormat="1" ht="15" x14ac:dyDescent="0.25">
      <c r="A142" s="111"/>
      <c r="B142" s="75"/>
      <c r="C142" s="219" t="s">
        <v>156</v>
      </c>
      <c r="D142" s="219"/>
      <c r="E142" s="219"/>
      <c r="F142" s="110"/>
      <c r="G142" s="94"/>
      <c r="H142" s="94"/>
      <c r="I142" s="94"/>
      <c r="J142" s="109">
        <v>557.69000000000005</v>
      </c>
      <c r="K142" s="94"/>
      <c r="L142" s="109">
        <v>818.54</v>
      </c>
      <c r="M142" s="94"/>
      <c r="N142" s="108">
        <v>36429</v>
      </c>
      <c r="AF142" s="89"/>
      <c r="AG142" s="71"/>
      <c r="AH142" s="71"/>
      <c r="AL142" s="51" t="s">
        <v>156</v>
      </c>
      <c r="AM142" s="71"/>
    </row>
    <row r="143" spans="1:39" s="53" customFormat="1" ht="15" x14ac:dyDescent="0.25">
      <c r="A143" s="106"/>
      <c r="B143" s="75"/>
      <c r="C143" s="210" t="s">
        <v>155</v>
      </c>
      <c r="D143" s="210"/>
      <c r="E143" s="210"/>
      <c r="F143" s="105"/>
      <c r="G143" s="90"/>
      <c r="H143" s="90"/>
      <c r="I143" s="90"/>
      <c r="J143" s="103"/>
      <c r="K143" s="90"/>
      <c r="L143" s="102">
        <v>504.05</v>
      </c>
      <c r="M143" s="90"/>
      <c r="N143" s="107">
        <v>33313</v>
      </c>
      <c r="AF143" s="89"/>
      <c r="AG143" s="71"/>
      <c r="AH143" s="71"/>
      <c r="AK143" s="51" t="s">
        <v>155</v>
      </c>
      <c r="AM143" s="71"/>
    </row>
    <row r="144" spans="1:39" s="53" customFormat="1" ht="23.25" x14ac:dyDescent="0.25">
      <c r="A144" s="106"/>
      <c r="B144" s="75" t="s">
        <v>259</v>
      </c>
      <c r="C144" s="210" t="s">
        <v>258</v>
      </c>
      <c r="D144" s="210"/>
      <c r="E144" s="210"/>
      <c r="F144" s="105" t="s">
        <v>151</v>
      </c>
      <c r="G144" s="104">
        <v>102</v>
      </c>
      <c r="H144" s="90"/>
      <c r="I144" s="104">
        <v>102</v>
      </c>
      <c r="J144" s="103"/>
      <c r="K144" s="90"/>
      <c r="L144" s="102">
        <v>514.13</v>
      </c>
      <c r="M144" s="90"/>
      <c r="N144" s="107">
        <v>33979</v>
      </c>
      <c r="AF144" s="89"/>
      <c r="AG144" s="71"/>
      <c r="AH144" s="71"/>
      <c r="AK144" s="51" t="s">
        <v>258</v>
      </c>
      <c r="AM144" s="71"/>
    </row>
    <row r="145" spans="1:39" s="53" customFormat="1" ht="23.25" x14ac:dyDescent="0.25">
      <c r="A145" s="106"/>
      <c r="B145" s="75" t="s">
        <v>257</v>
      </c>
      <c r="C145" s="210" t="s">
        <v>256</v>
      </c>
      <c r="D145" s="210"/>
      <c r="E145" s="210"/>
      <c r="F145" s="105" t="s">
        <v>151</v>
      </c>
      <c r="G145" s="104">
        <v>51</v>
      </c>
      <c r="H145" s="90"/>
      <c r="I145" s="104">
        <v>51</v>
      </c>
      <c r="J145" s="103"/>
      <c r="K145" s="90"/>
      <c r="L145" s="102">
        <v>257.07</v>
      </c>
      <c r="M145" s="90"/>
      <c r="N145" s="107">
        <v>16990</v>
      </c>
      <c r="AF145" s="89"/>
      <c r="AG145" s="71"/>
      <c r="AH145" s="71"/>
      <c r="AK145" s="51" t="s">
        <v>256</v>
      </c>
      <c r="AM145" s="71"/>
    </row>
    <row r="146" spans="1:39" s="53" customFormat="1" ht="15" x14ac:dyDescent="0.25">
      <c r="A146" s="100"/>
      <c r="B146" s="99"/>
      <c r="C146" s="218" t="s">
        <v>149</v>
      </c>
      <c r="D146" s="218"/>
      <c r="E146" s="218"/>
      <c r="F146" s="98"/>
      <c r="G146" s="96"/>
      <c r="H146" s="96"/>
      <c r="I146" s="96"/>
      <c r="J146" s="97"/>
      <c r="K146" s="96"/>
      <c r="L146" s="123">
        <v>1589.74</v>
      </c>
      <c r="M146" s="94"/>
      <c r="N146" s="93">
        <v>87398</v>
      </c>
      <c r="AF146" s="89"/>
      <c r="AG146" s="71"/>
      <c r="AH146" s="71"/>
      <c r="AM146" s="71" t="s">
        <v>149</v>
      </c>
    </row>
    <row r="147" spans="1:39" s="53" customFormat="1" ht="23.25" x14ac:dyDescent="0.25">
      <c r="A147" s="117" t="s">
        <v>479</v>
      </c>
      <c r="B147" s="116" t="s">
        <v>330</v>
      </c>
      <c r="C147" s="218" t="s">
        <v>329</v>
      </c>
      <c r="D147" s="218"/>
      <c r="E147" s="218"/>
      <c r="F147" s="98" t="s">
        <v>326</v>
      </c>
      <c r="G147" s="96"/>
      <c r="H147" s="96"/>
      <c r="I147" s="124">
        <v>0.20349999999999999</v>
      </c>
      <c r="J147" s="97"/>
      <c r="K147" s="96"/>
      <c r="L147" s="97"/>
      <c r="M147" s="96"/>
      <c r="N147" s="114"/>
      <c r="AF147" s="89"/>
      <c r="AG147" s="71"/>
      <c r="AH147" s="71" t="s">
        <v>329</v>
      </c>
      <c r="AM147" s="71"/>
    </row>
    <row r="148" spans="1:39" s="53" customFormat="1" ht="15" x14ac:dyDescent="0.25">
      <c r="A148" s="111"/>
      <c r="B148" s="75" t="s">
        <v>82</v>
      </c>
      <c r="C148" s="210" t="s">
        <v>159</v>
      </c>
      <c r="D148" s="210"/>
      <c r="E148" s="210"/>
      <c r="F148" s="105"/>
      <c r="G148" s="90"/>
      <c r="H148" s="90"/>
      <c r="I148" s="90"/>
      <c r="J148" s="102">
        <v>56.55</v>
      </c>
      <c r="K148" s="90"/>
      <c r="L148" s="102">
        <v>11.51</v>
      </c>
      <c r="M148" s="113">
        <v>66.09</v>
      </c>
      <c r="N148" s="101">
        <v>761</v>
      </c>
      <c r="AF148" s="89"/>
      <c r="AG148" s="71"/>
      <c r="AH148" s="71"/>
      <c r="AJ148" s="51" t="s">
        <v>159</v>
      </c>
      <c r="AM148" s="71"/>
    </row>
    <row r="149" spans="1:39" s="53" customFormat="1" ht="15" x14ac:dyDescent="0.25">
      <c r="A149" s="111"/>
      <c r="B149" s="75" t="s">
        <v>184</v>
      </c>
      <c r="C149" s="210" t="s">
        <v>183</v>
      </c>
      <c r="D149" s="210"/>
      <c r="E149" s="210"/>
      <c r="F149" s="105"/>
      <c r="G149" s="90"/>
      <c r="H149" s="90"/>
      <c r="I149" s="90"/>
      <c r="J149" s="102">
        <v>9.2200000000000006</v>
      </c>
      <c r="K149" s="90"/>
      <c r="L149" s="102">
        <v>1.88</v>
      </c>
      <c r="M149" s="113">
        <v>13.36</v>
      </c>
      <c r="N149" s="101">
        <v>25</v>
      </c>
      <c r="AF149" s="89"/>
      <c r="AG149" s="71"/>
      <c r="AH149" s="71"/>
      <c r="AJ149" s="51" t="s">
        <v>183</v>
      </c>
      <c r="AM149" s="71"/>
    </row>
    <row r="150" spans="1:39" s="53" customFormat="1" ht="15" x14ac:dyDescent="0.25">
      <c r="A150" s="111"/>
      <c r="B150" s="75" t="s">
        <v>203</v>
      </c>
      <c r="C150" s="210" t="s">
        <v>202</v>
      </c>
      <c r="D150" s="210"/>
      <c r="E150" s="210"/>
      <c r="F150" s="105"/>
      <c r="G150" s="90"/>
      <c r="H150" s="90"/>
      <c r="I150" s="90"/>
      <c r="J150" s="102">
        <v>0.22</v>
      </c>
      <c r="K150" s="90"/>
      <c r="L150" s="102">
        <v>0.04</v>
      </c>
      <c r="M150" s="113">
        <v>66.09</v>
      </c>
      <c r="N150" s="101">
        <v>3</v>
      </c>
      <c r="AF150" s="89"/>
      <c r="AG150" s="71"/>
      <c r="AH150" s="71"/>
      <c r="AJ150" s="51" t="s">
        <v>202</v>
      </c>
      <c r="AM150" s="71"/>
    </row>
    <row r="151" spans="1:39" s="53" customFormat="1" ht="15" x14ac:dyDescent="0.25">
      <c r="A151" s="111"/>
      <c r="B151" s="75" t="s">
        <v>182</v>
      </c>
      <c r="C151" s="210" t="s">
        <v>181</v>
      </c>
      <c r="D151" s="210"/>
      <c r="E151" s="210"/>
      <c r="F151" s="105"/>
      <c r="G151" s="90"/>
      <c r="H151" s="90"/>
      <c r="I151" s="90"/>
      <c r="J151" s="102">
        <v>152.04</v>
      </c>
      <c r="K151" s="90"/>
      <c r="L151" s="102">
        <v>30.94</v>
      </c>
      <c r="M151" s="126">
        <v>7.7</v>
      </c>
      <c r="N151" s="101">
        <v>238</v>
      </c>
      <c r="AF151" s="89"/>
      <c r="AG151" s="71"/>
      <c r="AH151" s="71"/>
      <c r="AJ151" s="51" t="s">
        <v>181</v>
      </c>
      <c r="AM151" s="71"/>
    </row>
    <row r="152" spans="1:39" s="53" customFormat="1" ht="15" x14ac:dyDescent="0.25">
      <c r="A152" s="106"/>
      <c r="B152" s="75"/>
      <c r="C152" s="210" t="s">
        <v>157</v>
      </c>
      <c r="D152" s="210"/>
      <c r="E152" s="210"/>
      <c r="F152" s="105" t="s">
        <v>158</v>
      </c>
      <c r="G152" s="113">
        <v>5.31</v>
      </c>
      <c r="H152" s="90"/>
      <c r="I152" s="128">
        <v>1.0805849999999999</v>
      </c>
      <c r="J152" s="103"/>
      <c r="K152" s="90"/>
      <c r="L152" s="103"/>
      <c r="M152" s="90"/>
      <c r="N152" s="112"/>
      <c r="AF152" s="89"/>
      <c r="AG152" s="71"/>
      <c r="AH152" s="71"/>
      <c r="AK152" s="51" t="s">
        <v>157</v>
      </c>
      <c r="AM152" s="71"/>
    </row>
    <row r="153" spans="1:39" s="53" customFormat="1" ht="15" x14ac:dyDescent="0.25">
      <c r="A153" s="106"/>
      <c r="B153" s="75"/>
      <c r="C153" s="210" t="s">
        <v>201</v>
      </c>
      <c r="D153" s="210"/>
      <c r="E153" s="210"/>
      <c r="F153" s="105" t="s">
        <v>158</v>
      </c>
      <c r="G153" s="113">
        <v>0.02</v>
      </c>
      <c r="H153" s="90"/>
      <c r="I153" s="131">
        <v>4.0699999999999998E-3</v>
      </c>
      <c r="J153" s="103"/>
      <c r="K153" s="90"/>
      <c r="L153" s="103"/>
      <c r="M153" s="90"/>
      <c r="N153" s="112"/>
      <c r="AF153" s="89"/>
      <c r="AG153" s="71"/>
      <c r="AH153" s="71"/>
      <c r="AK153" s="51" t="s">
        <v>201</v>
      </c>
      <c r="AM153" s="71"/>
    </row>
    <row r="154" spans="1:39" s="53" customFormat="1" ht="15" x14ac:dyDescent="0.25">
      <c r="A154" s="111"/>
      <c r="B154" s="75"/>
      <c r="C154" s="219" t="s">
        <v>156</v>
      </c>
      <c r="D154" s="219"/>
      <c r="E154" s="219"/>
      <c r="F154" s="110"/>
      <c r="G154" s="94"/>
      <c r="H154" s="94"/>
      <c r="I154" s="94"/>
      <c r="J154" s="109">
        <v>217.81</v>
      </c>
      <c r="K154" s="94"/>
      <c r="L154" s="109">
        <v>44.33</v>
      </c>
      <c r="M154" s="94"/>
      <c r="N154" s="108">
        <v>1024</v>
      </c>
      <c r="AF154" s="89"/>
      <c r="AG154" s="71"/>
      <c r="AH154" s="71"/>
      <c r="AL154" s="51" t="s">
        <v>156</v>
      </c>
      <c r="AM154" s="71"/>
    </row>
    <row r="155" spans="1:39" s="53" customFormat="1" ht="15" x14ac:dyDescent="0.25">
      <c r="A155" s="106"/>
      <c r="B155" s="75"/>
      <c r="C155" s="210" t="s">
        <v>155</v>
      </c>
      <c r="D155" s="210"/>
      <c r="E155" s="210"/>
      <c r="F155" s="105"/>
      <c r="G155" s="90"/>
      <c r="H155" s="90"/>
      <c r="I155" s="90"/>
      <c r="J155" s="103"/>
      <c r="K155" s="90"/>
      <c r="L155" s="102">
        <v>11.55</v>
      </c>
      <c r="M155" s="90"/>
      <c r="N155" s="101">
        <v>764</v>
      </c>
      <c r="AF155" s="89"/>
      <c r="AG155" s="71"/>
      <c r="AH155" s="71"/>
      <c r="AK155" s="51" t="s">
        <v>155</v>
      </c>
      <c r="AM155" s="71"/>
    </row>
    <row r="156" spans="1:39" s="53" customFormat="1" ht="23.25" x14ac:dyDescent="0.25">
      <c r="A156" s="106"/>
      <c r="B156" s="75" t="s">
        <v>324</v>
      </c>
      <c r="C156" s="210" t="s">
        <v>323</v>
      </c>
      <c r="D156" s="210"/>
      <c r="E156" s="210"/>
      <c r="F156" s="105" t="s">
        <v>151</v>
      </c>
      <c r="G156" s="104">
        <v>99</v>
      </c>
      <c r="H156" s="90"/>
      <c r="I156" s="104">
        <v>99</v>
      </c>
      <c r="J156" s="103"/>
      <c r="K156" s="90"/>
      <c r="L156" s="102">
        <v>11.43</v>
      </c>
      <c r="M156" s="90"/>
      <c r="N156" s="101">
        <v>756</v>
      </c>
      <c r="AF156" s="89"/>
      <c r="AG156" s="71"/>
      <c r="AH156" s="71"/>
      <c r="AK156" s="51" t="s">
        <v>323</v>
      </c>
      <c r="AM156" s="71"/>
    </row>
    <row r="157" spans="1:39" s="53" customFormat="1" ht="23.25" x14ac:dyDescent="0.25">
      <c r="A157" s="106"/>
      <c r="B157" s="75" t="s">
        <v>322</v>
      </c>
      <c r="C157" s="210" t="s">
        <v>321</v>
      </c>
      <c r="D157" s="210"/>
      <c r="E157" s="210"/>
      <c r="F157" s="105" t="s">
        <v>151</v>
      </c>
      <c r="G157" s="104">
        <v>51</v>
      </c>
      <c r="H157" s="90"/>
      <c r="I157" s="104">
        <v>51</v>
      </c>
      <c r="J157" s="103"/>
      <c r="K157" s="90"/>
      <c r="L157" s="102">
        <v>5.89</v>
      </c>
      <c r="M157" s="90"/>
      <c r="N157" s="101">
        <v>390</v>
      </c>
      <c r="AF157" s="89"/>
      <c r="AG157" s="71"/>
      <c r="AH157" s="71"/>
      <c r="AK157" s="51" t="s">
        <v>321</v>
      </c>
      <c r="AM157" s="71"/>
    </row>
    <row r="158" spans="1:39" s="53" customFormat="1" ht="15" x14ac:dyDescent="0.25">
      <c r="A158" s="100"/>
      <c r="B158" s="99"/>
      <c r="C158" s="218" t="s">
        <v>149</v>
      </c>
      <c r="D158" s="218"/>
      <c r="E158" s="218"/>
      <c r="F158" s="98"/>
      <c r="G158" s="96"/>
      <c r="H158" s="96"/>
      <c r="I158" s="96"/>
      <c r="J158" s="97"/>
      <c r="K158" s="96"/>
      <c r="L158" s="95">
        <v>61.65</v>
      </c>
      <c r="M158" s="94"/>
      <c r="N158" s="93">
        <v>2170</v>
      </c>
      <c r="AF158" s="89"/>
      <c r="AG158" s="71"/>
      <c r="AH158" s="71"/>
      <c r="AM158" s="71" t="s">
        <v>149</v>
      </c>
    </row>
    <row r="159" spans="1:39" s="53" customFormat="1" ht="23.25" x14ac:dyDescent="0.25">
      <c r="A159" s="117" t="s">
        <v>478</v>
      </c>
      <c r="B159" s="116" t="s">
        <v>327</v>
      </c>
      <c r="C159" s="218" t="s">
        <v>325</v>
      </c>
      <c r="D159" s="218"/>
      <c r="E159" s="218"/>
      <c r="F159" s="98" t="s">
        <v>326</v>
      </c>
      <c r="G159" s="96"/>
      <c r="H159" s="96"/>
      <c r="I159" s="137">
        <v>0.40699999999999997</v>
      </c>
      <c r="J159" s="97"/>
      <c r="K159" s="96"/>
      <c r="L159" s="97"/>
      <c r="M159" s="96"/>
      <c r="N159" s="114"/>
      <c r="AF159" s="89"/>
      <c r="AG159" s="71"/>
      <c r="AH159" s="71" t="s">
        <v>325</v>
      </c>
      <c r="AM159" s="71"/>
    </row>
    <row r="160" spans="1:39" s="53" customFormat="1" ht="15" x14ac:dyDescent="0.25">
      <c r="A160" s="111"/>
      <c r="B160" s="75" t="s">
        <v>82</v>
      </c>
      <c r="C160" s="210" t="s">
        <v>159</v>
      </c>
      <c r="D160" s="210"/>
      <c r="E160" s="210"/>
      <c r="F160" s="105"/>
      <c r="G160" s="90"/>
      <c r="H160" s="90"/>
      <c r="I160" s="90"/>
      <c r="J160" s="102">
        <v>26.12</v>
      </c>
      <c r="K160" s="90"/>
      <c r="L160" s="102">
        <v>10.63</v>
      </c>
      <c r="M160" s="113">
        <v>66.09</v>
      </c>
      <c r="N160" s="101">
        <v>703</v>
      </c>
      <c r="AF160" s="89"/>
      <c r="AG160" s="71"/>
      <c r="AH160" s="71"/>
      <c r="AJ160" s="51" t="s">
        <v>159</v>
      </c>
      <c r="AM160" s="71"/>
    </row>
    <row r="161" spans="1:39" s="53" customFormat="1" ht="15" x14ac:dyDescent="0.25">
      <c r="A161" s="111"/>
      <c r="B161" s="75" t="s">
        <v>184</v>
      </c>
      <c r="C161" s="210" t="s">
        <v>183</v>
      </c>
      <c r="D161" s="210"/>
      <c r="E161" s="210"/>
      <c r="F161" s="105"/>
      <c r="G161" s="90"/>
      <c r="H161" s="90"/>
      <c r="I161" s="90"/>
      <c r="J161" s="102">
        <v>11.78</v>
      </c>
      <c r="K161" s="90"/>
      <c r="L161" s="102">
        <v>4.79</v>
      </c>
      <c r="M161" s="113">
        <v>13.36</v>
      </c>
      <c r="N161" s="101">
        <v>64</v>
      </c>
      <c r="AF161" s="89"/>
      <c r="AG161" s="71"/>
      <c r="AH161" s="71"/>
      <c r="AJ161" s="51" t="s">
        <v>183</v>
      </c>
      <c r="AM161" s="71"/>
    </row>
    <row r="162" spans="1:39" s="53" customFormat="1" ht="15" x14ac:dyDescent="0.25">
      <c r="A162" s="111"/>
      <c r="B162" s="75" t="s">
        <v>203</v>
      </c>
      <c r="C162" s="210" t="s">
        <v>202</v>
      </c>
      <c r="D162" s="210"/>
      <c r="E162" s="210"/>
      <c r="F162" s="105"/>
      <c r="G162" s="90"/>
      <c r="H162" s="90"/>
      <c r="I162" s="90"/>
      <c r="J162" s="102">
        <v>0.33</v>
      </c>
      <c r="K162" s="90"/>
      <c r="L162" s="102">
        <v>0.13</v>
      </c>
      <c r="M162" s="113">
        <v>66.09</v>
      </c>
      <c r="N162" s="101">
        <v>9</v>
      </c>
      <c r="AF162" s="89"/>
      <c r="AG162" s="71"/>
      <c r="AH162" s="71"/>
      <c r="AJ162" s="51" t="s">
        <v>202</v>
      </c>
      <c r="AM162" s="71"/>
    </row>
    <row r="163" spans="1:39" s="53" customFormat="1" ht="15" x14ac:dyDescent="0.25">
      <c r="A163" s="111"/>
      <c r="B163" s="75" t="s">
        <v>182</v>
      </c>
      <c r="C163" s="210" t="s">
        <v>181</v>
      </c>
      <c r="D163" s="210"/>
      <c r="E163" s="210"/>
      <c r="F163" s="105"/>
      <c r="G163" s="90"/>
      <c r="H163" s="90"/>
      <c r="I163" s="90"/>
      <c r="J163" s="102">
        <v>200.78</v>
      </c>
      <c r="K163" s="90"/>
      <c r="L163" s="102">
        <v>81.72</v>
      </c>
      <c r="M163" s="126">
        <v>7.7</v>
      </c>
      <c r="N163" s="101">
        <v>629</v>
      </c>
      <c r="AF163" s="89"/>
      <c r="AG163" s="71"/>
      <c r="AH163" s="71"/>
      <c r="AJ163" s="51" t="s">
        <v>181</v>
      </c>
      <c r="AM163" s="71"/>
    </row>
    <row r="164" spans="1:39" s="53" customFormat="1" ht="15" x14ac:dyDescent="0.25">
      <c r="A164" s="106"/>
      <c r="B164" s="75"/>
      <c r="C164" s="210" t="s">
        <v>157</v>
      </c>
      <c r="D164" s="210"/>
      <c r="E164" s="210"/>
      <c r="F164" s="105" t="s">
        <v>158</v>
      </c>
      <c r="G164" s="113">
        <v>2.88</v>
      </c>
      <c r="H164" s="90"/>
      <c r="I164" s="131">
        <v>1.1721600000000001</v>
      </c>
      <c r="J164" s="103"/>
      <c r="K164" s="90"/>
      <c r="L164" s="103"/>
      <c r="M164" s="90"/>
      <c r="N164" s="112"/>
      <c r="AF164" s="89"/>
      <c r="AG164" s="71"/>
      <c r="AH164" s="71"/>
      <c r="AK164" s="51" t="s">
        <v>157</v>
      </c>
      <c r="AM164" s="71"/>
    </row>
    <row r="165" spans="1:39" s="53" customFormat="1" ht="15" x14ac:dyDescent="0.25">
      <c r="A165" s="106"/>
      <c r="B165" s="75"/>
      <c r="C165" s="210" t="s">
        <v>201</v>
      </c>
      <c r="D165" s="210"/>
      <c r="E165" s="210"/>
      <c r="F165" s="105" t="s">
        <v>158</v>
      </c>
      <c r="G165" s="113">
        <v>0.03</v>
      </c>
      <c r="H165" s="90"/>
      <c r="I165" s="131">
        <v>1.221E-2</v>
      </c>
      <c r="J165" s="103"/>
      <c r="K165" s="90"/>
      <c r="L165" s="103"/>
      <c r="M165" s="90"/>
      <c r="N165" s="112"/>
      <c r="AF165" s="89"/>
      <c r="AG165" s="71"/>
      <c r="AH165" s="71"/>
      <c r="AK165" s="51" t="s">
        <v>201</v>
      </c>
      <c r="AM165" s="71"/>
    </row>
    <row r="166" spans="1:39" s="53" customFormat="1" ht="15" x14ac:dyDescent="0.25">
      <c r="A166" s="111"/>
      <c r="B166" s="75"/>
      <c r="C166" s="219" t="s">
        <v>156</v>
      </c>
      <c r="D166" s="219"/>
      <c r="E166" s="219"/>
      <c r="F166" s="110"/>
      <c r="G166" s="94"/>
      <c r="H166" s="94"/>
      <c r="I166" s="94"/>
      <c r="J166" s="109">
        <v>238.68</v>
      </c>
      <c r="K166" s="94"/>
      <c r="L166" s="109">
        <v>97.14</v>
      </c>
      <c r="M166" s="94"/>
      <c r="N166" s="108">
        <v>1396</v>
      </c>
      <c r="AF166" s="89"/>
      <c r="AG166" s="71"/>
      <c r="AH166" s="71"/>
      <c r="AL166" s="51" t="s">
        <v>156</v>
      </c>
      <c r="AM166" s="71"/>
    </row>
    <row r="167" spans="1:39" s="53" customFormat="1" ht="15" x14ac:dyDescent="0.25">
      <c r="A167" s="106"/>
      <c r="B167" s="75"/>
      <c r="C167" s="210" t="s">
        <v>155</v>
      </c>
      <c r="D167" s="210"/>
      <c r="E167" s="210"/>
      <c r="F167" s="105"/>
      <c r="G167" s="90"/>
      <c r="H167" s="90"/>
      <c r="I167" s="90"/>
      <c r="J167" s="103"/>
      <c r="K167" s="90"/>
      <c r="L167" s="102">
        <v>10.76</v>
      </c>
      <c r="M167" s="90"/>
      <c r="N167" s="101">
        <v>712</v>
      </c>
      <c r="AF167" s="89"/>
      <c r="AG167" s="71"/>
      <c r="AH167" s="71"/>
      <c r="AK167" s="51" t="s">
        <v>155</v>
      </c>
      <c r="AM167" s="71"/>
    </row>
    <row r="168" spans="1:39" s="53" customFormat="1" ht="23.25" x14ac:dyDescent="0.25">
      <c r="A168" s="106"/>
      <c r="B168" s="75" t="s">
        <v>324</v>
      </c>
      <c r="C168" s="210" t="s">
        <v>323</v>
      </c>
      <c r="D168" s="210"/>
      <c r="E168" s="210"/>
      <c r="F168" s="105" t="s">
        <v>151</v>
      </c>
      <c r="G168" s="104">
        <v>99</v>
      </c>
      <c r="H168" s="90"/>
      <c r="I168" s="104">
        <v>99</v>
      </c>
      <c r="J168" s="103"/>
      <c r="K168" s="90"/>
      <c r="L168" s="102">
        <v>10.65</v>
      </c>
      <c r="M168" s="90"/>
      <c r="N168" s="101">
        <v>705</v>
      </c>
      <c r="AF168" s="89"/>
      <c r="AG168" s="71"/>
      <c r="AH168" s="71"/>
      <c r="AK168" s="51" t="s">
        <v>323</v>
      </c>
      <c r="AM168" s="71"/>
    </row>
    <row r="169" spans="1:39" s="53" customFormat="1" ht="23.25" x14ac:dyDescent="0.25">
      <c r="A169" s="106"/>
      <c r="B169" s="75" t="s">
        <v>322</v>
      </c>
      <c r="C169" s="210" t="s">
        <v>321</v>
      </c>
      <c r="D169" s="210"/>
      <c r="E169" s="210"/>
      <c r="F169" s="105" t="s">
        <v>151</v>
      </c>
      <c r="G169" s="104">
        <v>51</v>
      </c>
      <c r="H169" s="90"/>
      <c r="I169" s="104">
        <v>51</v>
      </c>
      <c r="J169" s="103"/>
      <c r="K169" s="90"/>
      <c r="L169" s="102">
        <v>5.49</v>
      </c>
      <c r="M169" s="90"/>
      <c r="N169" s="101">
        <v>363</v>
      </c>
      <c r="AF169" s="89"/>
      <c r="AG169" s="71"/>
      <c r="AH169" s="71"/>
      <c r="AK169" s="51" t="s">
        <v>321</v>
      </c>
      <c r="AM169" s="71"/>
    </row>
    <row r="170" spans="1:39" s="53" customFormat="1" ht="15" x14ac:dyDescent="0.25">
      <c r="A170" s="100"/>
      <c r="B170" s="99"/>
      <c r="C170" s="218" t="s">
        <v>149</v>
      </c>
      <c r="D170" s="218"/>
      <c r="E170" s="218"/>
      <c r="F170" s="98"/>
      <c r="G170" s="96"/>
      <c r="H170" s="96"/>
      <c r="I170" s="96"/>
      <c r="J170" s="97"/>
      <c r="K170" s="96"/>
      <c r="L170" s="95">
        <v>113.28</v>
      </c>
      <c r="M170" s="94"/>
      <c r="N170" s="93">
        <v>2464</v>
      </c>
      <c r="AF170" s="89"/>
      <c r="AG170" s="71"/>
      <c r="AH170" s="71"/>
      <c r="AM170" s="71" t="s">
        <v>149</v>
      </c>
    </row>
    <row r="171" spans="1:39" s="53" customFormat="1" ht="57" x14ac:dyDescent="0.25">
      <c r="A171" s="117" t="s">
        <v>475</v>
      </c>
      <c r="B171" s="116" t="s">
        <v>319</v>
      </c>
      <c r="C171" s="218" t="s">
        <v>318</v>
      </c>
      <c r="D171" s="218"/>
      <c r="E171" s="218"/>
      <c r="F171" s="98" t="s">
        <v>242</v>
      </c>
      <c r="G171" s="96"/>
      <c r="H171" s="96"/>
      <c r="I171" s="138">
        <v>17.133088999999998</v>
      </c>
      <c r="J171" s="95">
        <v>376.6</v>
      </c>
      <c r="K171" s="96"/>
      <c r="L171" s="123">
        <v>6452.32</v>
      </c>
      <c r="M171" s="122">
        <v>7.7</v>
      </c>
      <c r="N171" s="93">
        <v>49683</v>
      </c>
      <c r="AF171" s="89"/>
      <c r="AG171" s="71"/>
      <c r="AH171" s="71" t="s">
        <v>318</v>
      </c>
      <c r="AM171" s="71"/>
    </row>
    <row r="172" spans="1:39" s="53" customFormat="1" ht="15" x14ac:dyDescent="0.25">
      <c r="A172" s="100"/>
      <c r="B172" s="99"/>
      <c r="C172" s="218" t="s">
        <v>149</v>
      </c>
      <c r="D172" s="218"/>
      <c r="E172" s="218"/>
      <c r="F172" s="98"/>
      <c r="G172" s="96"/>
      <c r="H172" s="96"/>
      <c r="I172" s="96"/>
      <c r="J172" s="97"/>
      <c r="K172" s="96"/>
      <c r="L172" s="123">
        <v>6452.32</v>
      </c>
      <c r="M172" s="94"/>
      <c r="N172" s="93">
        <v>49683</v>
      </c>
      <c r="AF172" s="89"/>
      <c r="AG172" s="71"/>
      <c r="AH172" s="71"/>
      <c r="AM172" s="71" t="s">
        <v>149</v>
      </c>
    </row>
    <row r="173" spans="1:39" s="53" customFormat="1" ht="57" x14ac:dyDescent="0.25">
      <c r="A173" s="117" t="s">
        <v>625</v>
      </c>
      <c r="B173" s="116" t="s">
        <v>316</v>
      </c>
      <c r="C173" s="218" t="s">
        <v>315</v>
      </c>
      <c r="D173" s="218"/>
      <c r="E173" s="218"/>
      <c r="F173" s="98" t="s">
        <v>242</v>
      </c>
      <c r="G173" s="96"/>
      <c r="H173" s="96"/>
      <c r="I173" s="138">
        <v>13.255443</v>
      </c>
      <c r="J173" s="95">
        <v>299.5</v>
      </c>
      <c r="K173" s="96"/>
      <c r="L173" s="123">
        <v>3970.01</v>
      </c>
      <c r="M173" s="122">
        <v>7.7</v>
      </c>
      <c r="N173" s="93">
        <v>30569</v>
      </c>
      <c r="AF173" s="89"/>
      <c r="AG173" s="71"/>
      <c r="AH173" s="71" t="s">
        <v>315</v>
      </c>
      <c r="AM173" s="71"/>
    </row>
    <row r="174" spans="1:39" s="53" customFormat="1" ht="15" x14ac:dyDescent="0.25">
      <c r="A174" s="100"/>
      <c r="B174" s="99"/>
      <c r="C174" s="218" t="s">
        <v>149</v>
      </c>
      <c r="D174" s="218"/>
      <c r="E174" s="218"/>
      <c r="F174" s="98"/>
      <c r="G174" s="96"/>
      <c r="H174" s="96"/>
      <c r="I174" s="96"/>
      <c r="J174" s="97"/>
      <c r="K174" s="96"/>
      <c r="L174" s="123">
        <v>3970.01</v>
      </c>
      <c r="M174" s="94"/>
      <c r="N174" s="93">
        <v>30569</v>
      </c>
      <c r="AF174" s="89"/>
      <c r="AG174" s="71"/>
      <c r="AH174" s="71"/>
      <c r="AM174" s="71" t="s">
        <v>149</v>
      </c>
    </row>
    <row r="175" spans="1:39" s="53" customFormat="1" ht="23.25" x14ac:dyDescent="0.25">
      <c r="A175" s="117" t="s">
        <v>471</v>
      </c>
      <c r="B175" s="116" t="s">
        <v>313</v>
      </c>
      <c r="C175" s="218" t="s">
        <v>312</v>
      </c>
      <c r="D175" s="218"/>
      <c r="E175" s="218"/>
      <c r="F175" s="98" t="s">
        <v>174</v>
      </c>
      <c r="G175" s="96"/>
      <c r="H175" s="96"/>
      <c r="I175" s="129">
        <v>1.023E-2</v>
      </c>
      <c r="J175" s="123">
        <v>5891.61</v>
      </c>
      <c r="K175" s="96"/>
      <c r="L175" s="95">
        <v>60.27</v>
      </c>
      <c r="M175" s="122">
        <v>7.7</v>
      </c>
      <c r="N175" s="118">
        <v>464</v>
      </c>
      <c r="AF175" s="89"/>
      <c r="AG175" s="71"/>
      <c r="AH175" s="71" t="s">
        <v>312</v>
      </c>
      <c r="AM175" s="71"/>
    </row>
    <row r="176" spans="1:39" s="53" customFormat="1" ht="15" x14ac:dyDescent="0.25">
      <c r="A176" s="100"/>
      <c r="B176" s="99"/>
      <c r="C176" s="218" t="s">
        <v>149</v>
      </c>
      <c r="D176" s="218"/>
      <c r="E176" s="218"/>
      <c r="F176" s="98"/>
      <c r="G176" s="96"/>
      <c r="H176" s="96"/>
      <c r="I176" s="96"/>
      <c r="J176" s="97"/>
      <c r="K176" s="96"/>
      <c r="L176" s="95">
        <v>60.27</v>
      </c>
      <c r="M176" s="94"/>
      <c r="N176" s="118">
        <v>464</v>
      </c>
      <c r="AF176" s="89"/>
      <c r="AG176" s="71"/>
      <c r="AH176" s="71"/>
      <c r="AM176" s="71" t="s">
        <v>149</v>
      </c>
    </row>
    <row r="177" spans="1:39" s="53" customFormat="1" ht="23.25" x14ac:dyDescent="0.25">
      <c r="A177" s="117" t="s">
        <v>470</v>
      </c>
      <c r="B177" s="116" t="s">
        <v>310</v>
      </c>
      <c r="C177" s="218" t="s">
        <v>309</v>
      </c>
      <c r="D177" s="218"/>
      <c r="E177" s="218"/>
      <c r="F177" s="98" t="s">
        <v>174</v>
      </c>
      <c r="G177" s="96"/>
      <c r="H177" s="96"/>
      <c r="I177" s="129">
        <v>2.7320000000000001E-2</v>
      </c>
      <c r="J177" s="123">
        <v>5301.3</v>
      </c>
      <c r="K177" s="96"/>
      <c r="L177" s="95">
        <v>144.83000000000001</v>
      </c>
      <c r="M177" s="122">
        <v>7.7</v>
      </c>
      <c r="N177" s="93">
        <v>1115</v>
      </c>
      <c r="AF177" s="89"/>
      <c r="AG177" s="71"/>
      <c r="AH177" s="71" t="s">
        <v>309</v>
      </c>
      <c r="AM177" s="71"/>
    </row>
    <row r="178" spans="1:39" s="53" customFormat="1" ht="15" x14ac:dyDescent="0.25">
      <c r="A178" s="100"/>
      <c r="B178" s="99"/>
      <c r="C178" s="218" t="s">
        <v>149</v>
      </c>
      <c r="D178" s="218"/>
      <c r="E178" s="218"/>
      <c r="F178" s="98"/>
      <c r="G178" s="96"/>
      <c r="H178" s="96"/>
      <c r="I178" s="96"/>
      <c r="J178" s="97"/>
      <c r="K178" s="96"/>
      <c r="L178" s="95">
        <v>144.83000000000001</v>
      </c>
      <c r="M178" s="94"/>
      <c r="N178" s="93">
        <v>1115</v>
      </c>
      <c r="AF178" s="89"/>
      <c r="AG178" s="71"/>
      <c r="AH178" s="71"/>
      <c r="AM178" s="71" t="s">
        <v>149</v>
      </c>
    </row>
    <row r="179" spans="1:39" s="53" customFormat="1" ht="15" x14ac:dyDescent="0.25">
      <c r="A179" s="117" t="s">
        <v>618</v>
      </c>
      <c r="B179" s="116" t="s">
        <v>307</v>
      </c>
      <c r="C179" s="218" t="s">
        <v>306</v>
      </c>
      <c r="D179" s="218"/>
      <c r="E179" s="218"/>
      <c r="F179" s="98" t="s">
        <v>174</v>
      </c>
      <c r="G179" s="96"/>
      <c r="H179" s="96"/>
      <c r="I179" s="129">
        <v>4.2040000000000001E-2</v>
      </c>
      <c r="J179" s="123">
        <v>5448.71</v>
      </c>
      <c r="K179" s="96"/>
      <c r="L179" s="95">
        <v>229.06</v>
      </c>
      <c r="M179" s="122">
        <v>7.7</v>
      </c>
      <c r="N179" s="93">
        <v>1764</v>
      </c>
      <c r="AF179" s="89"/>
      <c r="AG179" s="71"/>
      <c r="AH179" s="71" t="s">
        <v>306</v>
      </c>
      <c r="AM179" s="71"/>
    </row>
    <row r="180" spans="1:39" s="53" customFormat="1" ht="15" x14ac:dyDescent="0.25">
      <c r="A180" s="100"/>
      <c r="B180" s="99"/>
      <c r="C180" s="218" t="s">
        <v>149</v>
      </c>
      <c r="D180" s="218"/>
      <c r="E180" s="218"/>
      <c r="F180" s="98"/>
      <c r="G180" s="96"/>
      <c r="H180" s="96"/>
      <c r="I180" s="96"/>
      <c r="J180" s="97"/>
      <c r="K180" s="96"/>
      <c r="L180" s="95">
        <v>229.06</v>
      </c>
      <c r="M180" s="94"/>
      <c r="N180" s="93">
        <v>1764</v>
      </c>
      <c r="AF180" s="89"/>
      <c r="AG180" s="71"/>
      <c r="AH180" s="71"/>
      <c r="AM180" s="71" t="s">
        <v>149</v>
      </c>
    </row>
    <row r="181" spans="1:39" s="53" customFormat="1" ht="15" x14ac:dyDescent="0.25">
      <c r="A181" s="117" t="s">
        <v>615</v>
      </c>
      <c r="B181" s="116" t="s">
        <v>304</v>
      </c>
      <c r="C181" s="218" t="s">
        <v>303</v>
      </c>
      <c r="D181" s="218"/>
      <c r="E181" s="218"/>
      <c r="F181" s="98" t="s">
        <v>174</v>
      </c>
      <c r="G181" s="96"/>
      <c r="H181" s="96"/>
      <c r="I181" s="129">
        <v>3.16E-3</v>
      </c>
      <c r="J181" s="123">
        <v>5531.93</v>
      </c>
      <c r="K181" s="96"/>
      <c r="L181" s="95">
        <v>17.48</v>
      </c>
      <c r="M181" s="122">
        <v>7.7</v>
      </c>
      <c r="N181" s="118">
        <v>135</v>
      </c>
      <c r="AF181" s="89"/>
      <c r="AG181" s="71"/>
      <c r="AH181" s="71" t="s">
        <v>303</v>
      </c>
      <c r="AM181" s="71"/>
    </row>
    <row r="182" spans="1:39" s="53" customFormat="1" ht="15" x14ac:dyDescent="0.25">
      <c r="A182" s="100"/>
      <c r="B182" s="99"/>
      <c r="C182" s="218" t="s">
        <v>149</v>
      </c>
      <c r="D182" s="218"/>
      <c r="E182" s="218"/>
      <c r="F182" s="98"/>
      <c r="G182" s="96"/>
      <c r="H182" s="96"/>
      <c r="I182" s="96"/>
      <c r="J182" s="97"/>
      <c r="K182" s="96"/>
      <c r="L182" s="95">
        <v>17.48</v>
      </c>
      <c r="M182" s="94"/>
      <c r="N182" s="118">
        <v>135</v>
      </c>
      <c r="AF182" s="89"/>
      <c r="AG182" s="71"/>
      <c r="AH182" s="71"/>
      <c r="AM182" s="71" t="s">
        <v>149</v>
      </c>
    </row>
    <row r="183" spans="1:39" s="53" customFormat="1" ht="23.25" x14ac:dyDescent="0.25">
      <c r="A183" s="117" t="s">
        <v>614</v>
      </c>
      <c r="B183" s="116" t="s">
        <v>301</v>
      </c>
      <c r="C183" s="218" t="s">
        <v>300</v>
      </c>
      <c r="D183" s="218"/>
      <c r="E183" s="218"/>
      <c r="F183" s="98" t="s">
        <v>174</v>
      </c>
      <c r="G183" s="96"/>
      <c r="H183" s="96"/>
      <c r="I183" s="129">
        <v>4.4400000000000004E-3</v>
      </c>
      <c r="J183" s="123">
        <v>4979.1000000000004</v>
      </c>
      <c r="K183" s="96"/>
      <c r="L183" s="95">
        <v>22.11</v>
      </c>
      <c r="M183" s="122">
        <v>7.7</v>
      </c>
      <c r="N183" s="118">
        <v>170</v>
      </c>
      <c r="AF183" s="89"/>
      <c r="AG183" s="71"/>
      <c r="AH183" s="71" t="s">
        <v>300</v>
      </c>
      <c r="AM183" s="71"/>
    </row>
    <row r="184" spans="1:39" s="53" customFormat="1" ht="15" x14ac:dyDescent="0.25">
      <c r="A184" s="100"/>
      <c r="B184" s="99"/>
      <c r="C184" s="218" t="s">
        <v>149</v>
      </c>
      <c r="D184" s="218"/>
      <c r="E184" s="218"/>
      <c r="F184" s="98"/>
      <c r="G184" s="96"/>
      <c r="H184" s="96"/>
      <c r="I184" s="96"/>
      <c r="J184" s="97"/>
      <c r="K184" s="96"/>
      <c r="L184" s="95">
        <v>22.11</v>
      </c>
      <c r="M184" s="94"/>
      <c r="N184" s="118">
        <v>170</v>
      </c>
      <c r="AF184" s="89"/>
      <c r="AG184" s="71"/>
      <c r="AH184" s="71"/>
      <c r="AM184" s="71" t="s">
        <v>149</v>
      </c>
    </row>
    <row r="185" spans="1:39" s="53" customFormat="1" ht="23.25" x14ac:dyDescent="0.25">
      <c r="A185" s="117" t="s">
        <v>691</v>
      </c>
      <c r="B185" s="116" t="s">
        <v>298</v>
      </c>
      <c r="C185" s="218" t="s">
        <v>297</v>
      </c>
      <c r="D185" s="218"/>
      <c r="E185" s="218"/>
      <c r="F185" s="98" t="s">
        <v>174</v>
      </c>
      <c r="G185" s="96"/>
      <c r="H185" s="96"/>
      <c r="I185" s="129">
        <v>0.13184000000000001</v>
      </c>
      <c r="J185" s="123">
        <v>5150.21</v>
      </c>
      <c r="K185" s="96"/>
      <c r="L185" s="95">
        <v>679</v>
      </c>
      <c r="M185" s="122">
        <v>7.7</v>
      </c>
      <c r="N185" s="93">
        <v>5228</v>
      </c>
      <c r="AF185" s="89"/>
      <c r="AG185" s="71"/>
      <c r="AH185" s="71" t="s">
        <v>297</v>
      </c>
      <c r="AM185" s="71"/>
    </row>
    <row r="186" spans="1:39" s="53" customFormat="1" ht="15" x14ac:dyDescent="0.25">
      <c r="A186" s="100"/>
      <c r="B186" s="99"/>
      <c r="C186" s="218" t="s">
        <v>149</v>
      </c>
      <c r="D186" s="218"/>
      <c r="E186" s="218"/>
      <c r="F186" s="98"/>
      <c r="G186" s="96"/>
      <c r="H186" s="96"/>
      <c r="I186" s="96"/>
      <c r="J186" s="97"/>
      <c r="K186" s="96"/>
      <c r="L186" s="95">
        <v>679</v>
      </c>
      <c r="M186" s="94"/>
      <c r="N186" s="93">
        <v>5228</v>
      </c>
      <c r="AF186" s="89"/>
      <c r="AG186" s="71"/>
      <c r="AH186" s="71"/>
      <c r="AM186" s="71" t="s">
        <v>149</v>
      </c>
    </row>
    <row r="187" spans="1:39" s="53" customFormat="1" ht="15" x14ac:dyDescent="0.25">
      <c r="A187" s="117" t="s">
        <v>609</v>
      </c>
      <c r="B187" s="116" t="s">
        <v>295</v>
      </c>
      <c r="C187" s="218" t="s">
        <v>294</v>
      </c>
      <c r="D187" s="218"/>
      <c r="E187" s="218"/>
      <c r="F187" s="98" t="s">
        <v>174</v>
      </c>
      <c r="G187" s="96"/>
      <c r="H187" s="96"/>
      <c r="I187" s="136">
        <v>5.0092000000000001E-3</v>
      </c>
      <c r="J187" s="123">
        <v>25542.66</v>
      </c>
      <c r="K187" s="96"/>
      <c r="L187" s="95">
        <v>127.95</v>
      </c>
      <c r="M187" s="122">
        <v>7.7</v>
      </c>
      <c r="N187" s="118">
        <v>985</v>
      </c>
      <c r="AF187" s="89"/>
      <c r="AG187" s="71"/>
      <c r="AH187" s="71" t="s">
        <v>294</v>
      </c>
      <c r="AM187" s="71"/>
    </row>
    <row r="188" spans="1:39" s="53" customFormat="1" ht="15" x14ac:dyDescent="0.25">
      <c r="A188" s="100"/>
      <c r="B188" s="99"/>
      <c r="C188" s="218" t="s">
        <v>149</v>
      </c>
      <c r="D188" s="218"/>
      <c r="E188" s="218"/>
      <c r="F188" s="98"/>
      <c r="G188" s="96"/>
      <c r="H188" s="96"/>
      <c r="I188" s="96"/>
      <c r="J188" s="97"/>
      <c r="K188" s="96"/>
      <c r="L188" s="95">
        <v>127.95</v>
      </c>
      <c r="M188" s="94"/>
      <c r="N188" s="118">
        <v>985</v>
      </c>
      <c r="AF188" s="89"/>
      <c r="AG188" s="71"/>
      <c r="AH188" s="71"/>
      <c r="AM188" s="71" t="s">
        <v>149</v>
      </c>
    </row>
    <row r="189" spans="1:39" s="53" customFormat="1" ht="15" x14ac:dyDescent="0.25">
      <c r="A189" s="117" t="s">
        <v>601</v>
      </c>
      <c r="B189" s="116" t="s">
        <v>292</v>
      </c>
      <c r="C189" s="218" t="s">
        <v>290</v>
      </c>
      <c r="D189" s="218"/>
      <c r="E189" s="218"/>
      <c r="F189" s="98" t="s">
        <v>291</v>
      </c>
      <c r="G189" s="96"/>
      <c r="H189" s="96"/>
      <c r="I189" s="138">
        <v>0.97050499999999995</v>
      </c>
      <c r="J189" s="95">
        <v>254</v>
      </c>
      <c r="K189" s="96"/>
      <c r="L189" s="95">
        <v>246.51</v>
      </c>
      <c r="M189" s="122">
        <v>7.7</v>
      </c>
      <c r="N189" s="93">
        <v>1898</v>
      </c>
      <c r="AF189" s="89"/>
      <c r="AG189" s="71"/>
      <c r="AH189" s="71" t="s">
        <v>290</v>
      </c>
      <c r="AM189" s="71"/>
    </row>
    <row r="190" spans="1:39" s="53" customFormat="1" ht="15" x14ac:dyDescent="0.25">
      <c r="A190" s="100"/>
      <c r="B190" s="99"/>
      <c r="C190" s="218" t="s">
        <v>149</v>
      </c>
      <c r="D190" s="218"/>
      <c r="E190" s="218"/>
      <c r="F190" s="98"/>
      <c r="G190" s="96"/>
      <c r="H190" s="96"/>
      <c r="I190" s="96"/>
      <c r="J190" s="97"/>
      <c r="K190" s="96"/>
      <c r="L190" s="95">
        <v>246.51</v>
      </c>
      <c r="M190" s="94"/>
      <c r="N190" s="93">
        <v>1898</v>
      </c>
      <c r="AF190" s="89"/>
      <c r="AG190" s="71"/>
      <c r="AH190" s="71"/>
      <c r="AM190" s="71" t="s">
        <v>149</v>
      </c>
    </row>
    <row r="191" spans="1:39" s="53" customFormat="1" ht="22.5" x14ac:dyDescent="0.25">
      <c r="A191" s="117" t="s">
        <v>459</v>
      </c>
      <c r="B191" s="116" t="s">
        <v>213</v>
      </c>
      <c r="C191" s="218" t="s">
        <v>288</v>
      </c>
      <c r="D191" s="218"/>
      <c r="E191" s="218"/>
      <c r="F191" s="98" t="s">
        <v>161</v>
      </c>
      <c r="G191" s="96"/>
      <c r="H191" s="96"/>
      <c r="I191" s="115">
        <v>3</v>
      </c>
      <c r="J191" s="97"/>
      <c r="K191" s="96"/>
      <c r="L191" s="97"/>
      <c r="M191" s="122">
        <v>7.7</v>
      </c>
      <c r="N191" s="114"/>
      <c r="AF191" s="89"/>
      <c r="AG191" s="71"/>
      <c r="AH191" s="71" t="s">
        <v>288</v>
      </c>
      <c r="AM191" s="71"/>
    </row>
    <row r="192" spans="1:39" s="53" customFormat="1" ht="15" x14ac:dyDescent="0.25">
      <c r="A192" s="100"/>
      <c r="B192" s="99"/>
      <c r="C192" s="218" t="s">
        <v>149</v>
      </c>
      <c r="D192" s="218"/>
      <c r="E192" s="218"/>
      <c r="F192" s="98"/>
      <c r="G192" s="96"/>
      <c r="H192" s="96"/>
      <c r="I192" s="96"/>
      <c r="J192" s="97"/>
      <c r="K192" s="96"/>
      <c r="L192" s="95">
        <v>0</v>
      </c>
      <c r="M192" s="94"/>
      <c r="N192" s="118">
        <v>0</v>
      </c>
      <c r="AF192" s="89"/>
      <c r="AG192" s="71"/>
      <c r="AH192" s="71"/>
      <c r="AM192" s="71" t="s">
        <v>149</v>
      </c>
    </row>
    <row r="193" spans="1:39" s="53" customFormat="1" ht="22.5" x14ac:dyDescent="0.25">
      <c r="A193" s="117" t="s">
        <v>690</v>
      </c>
      <c r="B193" s="116" t="s">
        <v>213</v>
      </c>
      <c r="C193" s="218" t="s">
        <v>286</v>
      </c>
      <c r="D193" s="218"/>
      <c r="E193" s="218"/>
      <c r="F193" s="98" t="s">
        <v>161</v>
      </c>
      <c r="G193" s="96"/>
      <c r="H193" s="96"/>
      <c r="I193" s="115">
        <v>3</v>
      </c>
      <c r="J193" s="97"/>
      <c r="K193" s="96"/>
      <c r="L193" s="97"/>
      <c r="M193" s="122">
        <v>7.7</v>
      </c>
      <c r="N193" s="114"/>
      <c r="AF193" s="89"/>
      <c r="AG193" s="71"/>
      <c r="AH193" s="71" t="s">
        <v>286</v>
      </c>
      <c r="AM193" s="71"/>
    </row>
    <row r="194" spans="1:39" s="53" customFormat="1" ht="15" x14ac:dyDescent="0.25">
      <c r="A194" s="100"/>
      <c r="B194" s="99"/>
      <c r="C194" s="218" t="s">
        <v>149</v>
      </c>
      <c r="D194" s="218"/>
      <c r="E194" s="218"/>
      <c r="F194" s="98"/>
      <c r="G194" s="96"/>
      <c r="H194" s="96"/>
      <c r="I194" s="96"/>
      <c r="J194" s="97"/>
      <c r="K194" s="96"/>
      <c r="L194" s="95">
        <v>0</v>
      </c>
      <c r="M194" s="94"/>
      <c r="N194" s="118">
        <v>0</v>
      </c>
      <c r="AF194" s="89"/>
      <c r="AG194" s="71"/>
      <c r="AH194" s="71"/>
      <c r="AM194" s="71" t="s">
        <v>149</v>
      </c>
    </row>
    <row r="195" spans="1:39" s="53" customFormat="1" ht="22.5" x14ac:dyDescent="0.25">
      <c r="A195" s="117" t="s">
        <v>689</v>
      </c>
      <c r="B195" s="116" t="s">
        <v>213</v>
      </c>
      <c r="C195" s="218" t="s">
        <v>284</v>
      </c>
      <c r="D195" s="218"/>
      <c r="E195" s="218"/>
      <c r="F195" s="98" t="s">
        <v>161</v>
      </c>
      <c r="G195" s="96"/>
      <c r="H195" s="96"/>
      <c r="I195" s="115">
        <v>3</v>
      </c>
      <c r="J195" s="97"/>
      <c r="K195" s="96"/>
      <c r="L195" s="97"/>
      <c r="M195" s="122">
        <v>7.7</v>
      </c>
      <c r="N195" s="114"/>
      <c r="AF195" s="89"/>
      <c r="AG195" s="71"/>
      <c r="AH195" s="71" t="s">
        <v>284</v>
      </c>
      <c r="AM195" s="71"/>
    </row>
    <row r="196" spans="1:39" s="53" customFormat="1" ht="15" x14ac:dyDescent="0.25">
      <c r="A196" s="100"/>
      <c r="B196" s="99"/>
      <c r="C196" s="218" t="s">
        <v>149</v>
      </c>
      <c r="D196" s="218"/>
      <c r="E196" s="218"/>
      <c r="F196" s="98"/>
      <c r="G196" s="96"/>
      <c r="H196" s="96"/>
      <c r="I196" s="96"/>
      <c r="J196" s="97"/>
      <c r="K196" s="96"/>
      <c r="L196" s="95">
        <v>0</v>
      </c>
      <c r="M196" s="94"/>
      <c r="N196" s="118">
        <v>0</v>
      </c>
      <c r="AF196" s="89"/>
      <c r="AG196" s="71"/>
      <c r="AH196" s="71"/>
      <c r="AM196" s="71" t="s">
        <v>149</v>
      </c>
    </row>
    <row r="197" spans="1:39" s="53" customFormat="1" ht="22.5" x14ac:dyDescent="0.25">
      <c r="A197" s="117" t="s">
        <v>688</v>
      </c>
      <c r="B197" s="116" t="s">
        <v>213</v>
      </c>
      <c r="C197" s="218" t="s">
        <v>282</v>
      </c>
      <c r="D197" s="218"/>
      <c r="E197" s="218"/>
      <c r="F197" s="98" t="s">
        <v>161</v>
      </c>
      <c r="G197" s="96"/>
      <c r="H197" s="96"/>
      <c r="I197" s="115">
        <v>3</v>
      </c>
      <c r="J197" s="97"/>
      <c r="K197" s="96"/>
      <c r="L197" s="97"/>
      <c r="M197" s="122">
        <v>7.7</v>
      </c>
      <c r="N197" s="114"/>
      <c r="AF197" s="89"/>
      <c r="AG197" s="71"/>
      <c r="AH197" s="71" t="s">
        <v>282</v>
      </c>
      <c r="AM197" s="71"/>
    </row>
    <row r="198" spans="1:39" s="53" customFormat="1" ht="15" x14ac:dyDescent="0.25">
      <c r="A198" s="100"/>
      <c r="B198" s="99"/>
      <c r="C198" s="218" t="s">
        <v>149</v>
      </c>
      <c r="D198" s="218"/>
      <c r="E198" s="218"/>
      <c r="F198" s="98"/>
      <c r="G198" s="96"/>
      <c r="H198" s="96"/>
      <c r="I198" s="96"/>
      <c r="J198" s="97"/>
      <c r="K198" s="96"/>
      <c r="L198" s="95">
        <v>0</v>
      </c>
      <c r="M198" s="94"/>
      <c r="N198" s="118">
        <v>0</v>
      </c>
      <c r="AF198" s="89"/>
      <c r="AG198" s="71"/>
      <c r="AH198" s="71"/>
      <c r="AM198" s="71" t="s">
        <v>149</v>
      </c>
    </row>
    <row r="199" spans="1:39" s="53" customFormat="1" ht="22.5" x14ac:dyDescent="0.25">
      <c r="A199" s="117" t="s">
        <v>687</v>
      </c>
      <c r="B199" s="116" t="s">
        <v>213</v>
      </c>
      <c r="C199" s="218" t="s">
        <v>280</v>
      </c>
      <c r="D199" s="218"/>
      <c r="E199" s="218"/>
      <c r="F199" s="98" t="s">
        <v>161</v>
      </c>
      <c r="G199" s="96"/>
      <c r="H199" s="96"/>
      <c r="I199" s="115">
        <v>6</v>
      </c>
      <c r="J199" s="97"/>
      <c r="K199" s="96"/>
      <c r="L199" s="97"/>
      <c r="M199" s="122">
        <v>7.7</v>
      </c>
      <c r="N199" s="114"/>
      <c r="AF199" s="89"/>
      <c r="AG199" s="71"/>
      <c r="AH199" s="71" t="s">
        <v>280</v>
      </c>
      <c r="AM199" s="71"/>
    </row>
    <row r="200" spans="1:39" s="53" customFormat="1" ht="15" x14ac:dyDescent="0.25">
      <c r="A200" s="100"/>
      <c r="B200" s="99"/>
      <c r="C200" s="218" t="s">
        <v>149</v>
      </c>
      <c r="D200" s="218"/>
      <c r="E200" s="218"/>
      <c r="F200" s="98"/>
      <c r="G200" s="96"/>
      <c r="H200" s="96"/>
      <c r="I200" s="96"/>
      <c r="J200" s="97"/>
      <c r="K200" s="96"/>
      <c r="L200" s="95">
        <v>0</v>
      </c>
      <c r="M200" s="94"/>
      <c r="N200" s="118">
        <v>0</v>
      </c>
      <c r="AF200" s="89"/>
      <c r="AG200" s="71"/>
      <c r="AH200" s="71"/>
      <c r="AM200" s="71" t="s">
        <v>149</v>
      </c>
    </row>
    <row r="201" spans="1:39" s="53" customFormat="1" ht="15" x14ac:dyDescent="0.25">
      <c r="A201" s="117" t="s">
        <v>446</v>
      </c>
      <c r="B201" s="116" t="s">
        <v>278</v>
      </c>
      <c r="C201" s="218" t="s">
        <v>277</v>
      </c>
      <c r="D201" s="218"/>
      <c r="E201" s="218"/>
      <c r="F201" s="98" t="s">
        <v>246</v>
      </c>
      <c r="G201" s="96"/>
      <c r="H201" s="96"/>
      <c r="I201" s="121">
        <v>0.02</v>
      </c>
      <c r="J201" s="123">
        <v>4000</v>
      </c>
      <c r="K201" s="96"/>
      <c r="L201" s="95">
        <v>80</v>
      </c>
      <c r="M201" s="122">
        <v>7.7</v>
      </c>
      <c r="N201" s="118">
        <v>616</v>
      </c>
      <c r="AF201" s="89"/>
      <c r="AG201" s="71"/>
      <c r="AH201" s="71" t="s">
        <v>277</v>
      </c>
      <c r="AM201" s="71"/>
    </row>
    <row r="202" spans="1:39" s="53" customFormat="1" ht="15" x14ac:dyDescent="0.25">
      <c r="A202" s="100"/>
      <c r="B202" s="99"/>
      <c r="C202" s="218" t="s">
        <v>149</v>
      </c>
      <c r="D202" s="218"/>
      <c r="E202" s="218"/>
      <c r="F202" s="98"/>
      <c r="G202" s="96"/>
      <c r="H202" s="96"/>
      <c r="I202" s="96"/>
      <c r="J202" s="97"/>
      <c r="K202" s="96"/>
      <c r="L202" s="95">
        <v>80</v>
      </c>
      <c r="M202" s="94"/>
      <c r="N202" s="118">
        <v>616</v>
      </c>
      <c r="AF202" s="89"/>
      <c r="AG202" s="71"/>
      <c r="AH202" s="71"/>
      <c r="AM202" s="71" t="s">
        <v>149</v>
      </c>
    </row>
    <row r="203" spans="1:39" s="53" customFormat="1" ht="15" x14ac:dyDescent="0.25">
      <c r="A203" s="215" t="s">
        <v>276</v>
      </c>
      <c r="B203" s="216"/>
      <c r="C203" s="216"/>
      <c r="D203" s="216"/>
      <c r="E203" s="216"/>
      <c r="F203" s="216"/>
      <c r="G203" s="216"/>
      <c r="H203" s="216"/>
      <c r="I203" s="216"/>
      <c r="J203" s="216"/>
      <c r="K203" s="216"/>
      <c r="L203" s="216"/>
      <c r="M203" s="216"/>
      <c r="N203" s="217"/>
      <c r="AF203" s="89"/>
      <c r="AG203" s="71" t="s">
        <v>276</v>
      </c>
      <c r="AH203" s="71"/>
      <c r="AM203" s="71"/>
    </row>
    <row r="204" spans="1:39" s="53" customFormat="1" ht="15" x14ac:dyDescent="0.25">
      <c r="A204" s="117" t="s">
        <v>445</v>
      </c>
      <c r="B204" s="116" t="s">
        <v>274</v>
      </c>
      <c r="C204" s="218" t="s">
        <v>273</v>
      </c>
      <c r="D204" s="218"/>
      <c r="E204" s="218"/>
      <c r="F204" s="98" t="s">
        <v>161</v>
      </c>
      <c r="G204" s="96"/>
      <c r="H204" s="96"/>
      <c r="I204" s="115">
        <v>1</v>
      </c>
      <c r="J204" s="97"/>
      <c r="K204" s="96"/>
      <c r="L204" s="97"/>
      <c r="M204" s="96"/>
      <c r="N204" s="114"/>
      <c r="AF204" s="89"/>
      <c r="AG204" s="71"/>
      <c r="AH204" s="71" t="s">
        <v>273</v>
      </c>
      <c r="AM204" s="71"/>
    </row>
    <row r="205" spans="1:39" s="53" customFormat="1" ht="22.5" x14ac:dyDescent="0.25">
      <c r="A205" s="127"/>
      <c r="B205" s="75" t="s">
        <v>186</v>
      </c>
      <c r="C205" s="208" t="s">
        <v>185</v>
      </c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9"/>
      <c r="AF205" s="89"/>
      <c r="AG205" s="71"/>
      <c r="AH205" s="71"/>
      <c r="AI205" s="51" t="s">
        <v>185</v>
      </c>
      <c r="AM205" s="71"/>
    </row>
    <row r="206" spans="1:39" s="53" customFormat="1" ht="15" x14ac:dyDescent="0.25">
      <c r="A206" s="111"/>
      <c r="B206" s="75" t="s">
        <v>82</v>
      </c>
      <c r="C206" s="210" t="s">
        <v>159</v>
      </c>
      <c r="D206" s="210"/>
      <c r="E206" s="210"/>
      <c r="F206" s="105"/>
      <c r="G206" s="90"/>
      <c r="H206" s="90"/>
      <c r="I206" s="90"/>
      <c r="J206" s="102">
        <v>3.21</v>
      </c>
      <c r="K206" s="113">
        <v>1.1499999999999999</v>
      </c>
      <c r="L206" s="102">
        <v>3.69</v>
      </c>
      <c r="M206" s="113">
        <v>66.09</v>
      </c>
      <c r="N206" s="101">
        <v>244</v>
      </c>
      <c r="AF206" s="89"/>
      <c r="AG206" s="71"/>
      <c r="AH206" s="71"/>
      <c r="AJ206" s="51" t="s">
        <v>159</v>
      </c>
      <c r="AM206" s="71"/>
    </row>
    <row r="207" spans="1:39" s="53" customFormat="1" ht="15" x14ac:dyDescent="0.25">
      <c r="A207" s="111"/>
      <c r="B207" s="75" t="s">
        <v>184</v>
      </c>
      <c r="C207" s="210" t="s">
        <v>183</v>
      </c>
      <c r="D207" s="210"/>
      <c r="E207" s="210"/>
      <c r="F207" s="105"/>
      <c r="G207" s="90"/>
      <c r="H207" s="90"/>
      <c r="I207" s="90"/>
      <c r="J207" s="102">
        <v>17.309999999999999</v>
      </c>
      <c r="K207" s="113">
        <v>1.1499999999999999</v>
      </c>
      <c r="L207" s="102">
        <v>19.91</v>
      </c>
      <c r="M207" s="113">
        <v>13.36</v>
      </c>
      <c r="N207" s="101">
        <v>266</v>
      </c>
      <c r="AF207" s="89"/>
      <c r="AG207" s="71"/>
      <c r="AH207" s="71"/>
      <c r="AJ207" s="51" t="s">
        <v>183</v>
      </c>
      <c r="AM207" s="71"/>
    </row>
    <row r="208" spans="1:39" s="53" customFormat="1" ht="15" x14ac:dyDescent="0.25">
      <c r="A208" s="111"/>
      <c r="B208" s="75" t="s">
        <v>203</v>
      </c>
      <c r="C208" s="210" t="s">
        <v>202</v>
      </c>
      <c r="D208" s="210"/>
      <c r="E208" s="210"/>
      <c r="F208" s="105"/>
      <c r="G208" s="90"/>
      <c r="H208" s="90"/>
      <c r="I208" s="90"/>
      <c r="J208" s="102">
        <v>2.0299999999999998</v>
      </c>
      <c r="K208" s="113">
        <v>1.1499999999999999</v>
      </c>
      <c r="L208" s="102">
        <v>2.33</v>
      </c>
      <c r="M208" s="113">
        <v>66.09</v>
      </c>
      <c r="N208" s="101">
        <v>154</v>
      </c>
      <c r="AF208" s="89"/>
      <c r="AG208" s="71"/>
      <c r="AH208" s="71"/>
      <c r="AJ208" s="51" t="s">
        <v>202</v>
      </c>
      <c r="AM208" s="71"/>
    </row>
    <row r="209" spans="1:39" s="53" customFormat="1" ht="15" x14ac:dyDescent="0.25">
      <c r="A209" s="111"/>
      <c r="B209" s="75" t="s">
        <v>182</v>
      </c>
      <c r="C209" s="210" t="s">
        <v>181</v>
      </c>
      <c r="D209" s="210"/>
      <c r="E209" s="210"/>
      <c r="F209" s="105"/>
      <c r="G209" s="90"/>
      <c r="H209" s="90"/>
      <c r="I209" s="90"/>
      <c r="J209" s="102">
        <v>0.06</v>
      </c>
      <c r="K209" s="90"/>
      <c r="L209" s="102">
        <v>0.06</v>
      </c>
      <c r="M209" s="126">
        <v>7.7</v>
      </c>
      <c r="N209" s="112"/>
      <c r="AF209" s="89"/>
      <c r="AG209" s="71"/>
      <c r="AH209" s="71"/>
      <c r="AJ209" s="51" t="s">
        <v>181</v>
      </c>
      <c r="AM209" s="71"/>
    </row>
    <row r="210" spans="1:39" s="53" customFormat="1" ht="15" x14ac:dyDescent="0.25">
      <c r="A210" s="106"/>
      <c r="B210" s="75"/>
      <c r="C210" s="210" t="s">
        <v>157</v>
      </c>
      <c r="D210" s="210"/>
      <c r="E210" s="210"/>
      <c r="F210" s="105" t="s">
        <v>158</v>
      </c>
      <c r="G210" s="113">
        <v>0.35</v>
      </c>
      <c r="H210" s="113">
        <v>1.1499999999999999</v>
      </c>
      <c r="I210" s="120">
        <v>0.40250000000000002</v>
      </c>
      <c r="J210" s="103"/>
      <c r="K210" s="90"/>
      <c r="L210" s="103"/>
      <c r="M210" s="90"/>
      <c r="N210" s="112"/>
      <c r="AF210" s="89"/>
      <c r="AG210" s="71"/>
      <c r="AH210" s="71"/>
      <c r="AK210" s="51" t="s">
        <v>157</v>
      </c>
      <c r="AM210" s="71"/>
    </row>
    <row r="211" spans="1:39" s="53" customFormat="1" ht="15" x14ac:dyDescent="0.25">
      <c r="A211" s="106"/>
      <c r="B211" s="75"/>
      <c r="C211" s="210" t="s">
        <v>201</v>
      </c>
      <c r="D211" s="210"/>
      <c r="E211" s="210"/>
      <c r="F211" s="105" t="s">
        <v>158</v>
      </c>
      <c r="G211" s="113">
        <v>0.15</v>
      </c>
      <c r="H211" s="113">
        <v>1.1499999999999999</v>
      </c>
      <c r="I211" s="120">
        <v>0.17249999999999999</v>
      </c>
      <c r="J211" s="103"/>
      <c r="K211" s="90"/>
      <c r="L211" s="103"/>
      <c r="M211" s="90"/>
      <c r="N211" s="112"/>
      <c r="AF211" s="89"/>
      <c r="AG211" s="71"/>
      <c r="AH211" s="71"/>
      <c r="AK211" s="51" t="s">
        <v>201</v>
      </c>
      <c r="AM211" s="71"/>
    </row>
    <row r="212" spans="1:39" s="53" customFormat="1" ht="15" x14ac:dyDescent="0.25">
      <c r="A212" s="111"/>
      <c r="B212" s="75"/>
      <c r="C212" s="219" t="s">
        <v>156</v>
      </c>
      <c r="D212" s="219"/>
      <c r="E212" s="219"/>
      <c r="F212" s="110"/>
      <c r="G212" s="94"/>
      <c r="H212" s="94"/>
      <c r="I212" s="94"/>
      <c r="J212" s="109">
        <v>20.58</v>
      </c>
      <c r="K212" s="94"/>
      <c r="L212" s="109">
        <v>23.66</v>
      </c>
      <c r="M212" s="94"/>
      <c r="N212" s="119">
        <v>510</v>
      </c>
      <c r="AF212" s="89"/>
      <c r="AG212" s="71"/>
      <c r="AH212" s="71"/>
      <c r="AL212" s="51" t="s">
        <v>156</v>
      </c>
      <c r="AM212" s="71"/>
    </row>
    <row r="213" spans="1:39" s="53" customFormat="1" ht="15" x14ac:dyDescent="0.25">
      <c r="A213" s="106"/>
      <c r="B213" s="75"/>
      <c r="C213" s="210" t="s">
        <v>155</v>
      </c>
      <c r="D213" s="210"/>
      <c r="E213" s="210"/>
      <c r="F213" s="105"/>
      <c r="G213" s="90"/>
      <c r="H213" s="90"/>
      <c r="I213" s="90"/>
      <c r="J213" s="103"/>
      <c r="K213" s="90"/>
      <c r="L213" s="102">
        <v>6.02</v>
      </c>
      <c r="M213" s="90"/>
      <c r="N213" s="101">
        <v>398</v>
      </c>
      <c r="AF213" s="89"/>
      <c r="AG213" s="71"/>
      <c r="AH213" s="71"/>
      <c r="AK213" s="51" t="s">
        <v>155</v>
      </c>
      <c r="AM213" s="71"/>
    </row>
    <row r="214" spans="1:39" s="53" customFormat="1" ht="23.25" x14ac:dyDescent="0.25">
      <c r="A214" s="106"/>
      <c r="B214" s="75" t="s">
        <v>259</v>
      </c>
      <c r="C214" s="210" t="s">
        <v>258</v>
      </c>
      <c r="D214" s="210"/>
      <c r="E214" s="210"/>
      <c r="F214" s="105" t="s">
        <v>151</v>
      </c>
      <c r="G214" s="104">
        <v>102</v>
      </c>
      <c r="H214" s="90"/>
      <c r="I214" s="104">
        <v>102</v>
      </c>
      <c r="J214" s="103"/>
      <c r="K214" s="90"/>
      <c r="L214" s="102">
        <v>6.14</v>
      </c>
      <c r="M214" s="90"/>
      <c r="N214" s="101">
        <v>406</v>
      </c>
      <c r="AF214" s="89"/>
      <c r="AG214" s="71"/>
      <c r="AH214" s="71"/>
      <c r="AK214" s="51" t="s">
        <v>258</v>
      </c>
      <c r="AM214" s="71"/>
    </row>
    <row r="215" spans="1:39" s="53" customFormat="1" ht="23.25" x14ac:dyDescent="0.25">
      <c r="A215" s="106"/>
      <c r="B215" s="75" t="s">
        <v>257</v>
      </c>
      <c r="C215" s="210" t="s">
        <v>256</v>
      </c>
      <c r="D215" s="210"/>
      <c r="E215" s="210"/>
      <c r="F215" s="105" t="s">
        <v>151</v>
      </c>
      <c r="G215" s="104">
        <v>51</v>
      </c>
      <c r="H215" s="90"/>
      <c r="I215" s="104">
        <v>51</v>
      </c>
      <c r="J215" s="103"/>
      <c r="K215" s="90"/>
      <c r="L215" s="102">
        <v>3.07</v>
      </c>
      <c r="M215" s="90"/>
      <c r="N215" s="101">
        <v>203</v>
      </c>
      <c r="AF215" s="89"/>
      <c r="AG215" s="71"/>
      <c r="AH215" s="71"/>
      <c r="AK215" s="51" t="s">
        <v>256</v>
      </c>
      <c r="AM215" s="71"/>
    </row>
    <row r="216" spans="1:39" s="53" customFormat="1" ht="15" x14ac:dyDescent="0.25">
      <c r="A216" s="100"/>
      <c r="B216" s="99"/>
      <c r="C216" s="218" t="s">
        <v>149</v>
      </c>
      <c r="D216" s="218"/>
      <c r="E216" s="218"/>
      <c r="F216" s="98"/>
      <c r="G216" s="96"/>
      <c r="H216" s="96"/>
      <c r="I216" s="96"/>
      <c r="J216" s="97"/>
      <c r="K216" s="96"/>
      <c r="L216" s="95">
        <v>32.869999999999997</v>
      </c>
      <c r="M216" s="94"/>
      <c r="N216" s="93">
        <v>1119</v>
      </c>
      <c r="AF216" s="89"/>
      <c r="AG216" s="71"/>
      <c r="AH216" s="71"/>
      <c r="AM216" s="71" t="s">
        <v>149</v>
      </c>
    </row>
    <row r="217" spans="1:39" s="53" customFormat="1" ht="34.5" x14ac:dyDescent="0.25">
      <c r="A217" s="117" t="s">
        <v>444</v>
      </c>
      <c r="B217" s="116" t="s">
        <v>271</v>
      </c>
      <c r="C217" s="218" t="s">
        <v>270</v>
      </c>
      <c r="D217" s="218"/>
      <c r="E217" s="218"/>
      <c r="F217" s="98" t="s">
        <v>174</v>
      </c>
      <c r="G217" s="96"/>
      <c r="H217" s="96"/>
      <c r="I217" s="129">
        <v>3.8949999999999999E-2</v>
      </c>
      <c r="J217" s="123">
        <v>10508</v>
      </c>
      <c r="K217" s="96"/>
      <c r="L217" s="95">
        <v>409.29</v>
      </c>
      <c r="M217" s="122">
        <v>7.7</v>
      </c>
      <c r="N217" s="93">
        <v>3152</v>
      </c>
      <c r="AF217" s="89"/>
      <c r="AG217" s="71"/>
      <c r="AH217" s="71" t="s">
        <v>270</v>
      </c>
      <c r="AM217" s="71"/>
    </row>
    <row r="218" spans="1:39" s="53" customFormat="1" ht="15" x14ac:dyDescent="0.25">
      <c r="A218" s="100"/>
      <c r="B218" s="99"/>
      <c r="C218" s="218" t="s">
        <v>149</v>
      </c>
      <c r="D218" s="218"/>
      <c r="E218" s="218"/>
      <c r="F218" s="98"/>
      <c r="G218" s="96"/>
      <c r="H218" s="96"/>
      <c r="I218" s="96"/>
      <c r="J218" s="97"/>
      <c r="K218" s="96"/>
      <c r="L218" s="95">
        <v>409.29</v>
      </c>
      <c r="M218" s="94"/>
      <c r="N218" s="93">
        <v>3152</v>
      </c>
      <c r="AF218" s="89"/>
      <c r="AG218" s="71"/>
      <c r="AH218" s="71"/>
      <c r="AM218" s="71" t="s">
        <v>149</v>
      </c>
    </row>
    <row r="219" spans="1:39" s="53" customFormat="1" ht="15" x14ac:dyDescent="0.25">
      <c r="A219" s="117" t="s">
        <v>581</v>
      </c>
      <c r="B219" s="116" t="s">
        <v>268</v>
      </c>
      <c r="C219" s="218" t="s">
        <v>266</v>
      </c>
      <c r="D219" s="218"/>
      <c r="E219" s="218"/>
      <c r="F219" s="98" t="s">
        <v>267</v>
      </c>
      <c r="G219" s="96"/>
      <c r="H219" s="96"/>
      <c r="I219" s="137">
        <v>9.6000000000000002E-2</v>
      </c>
      <c r="J219" s="95">
        <v>27.62</v>
      </c>
      <c r="K219" s="96"/>
      <c r="L219" s="95">
        <v>2.65</v>
      </c>
      <c r="M219" s="122">
        <v>7.7</v>
      </c>
      <c r="N219" s="118">
        <v>20</v>
      </c>
      <c r="AF219" s="89"/>
      <c r="AG219" s="71"/>
      <c r="AH219" s="71" t="s">
        <v>266</v>
      </c>
      <c r="AM219" s="71"/>
    </row>
    <row r="220" spans="1:39" s="53" customFormat="1" ht="15" x14ac:dyDescent="0.25">
      <c r="A220" s="100"/>
      <c r="B220" s="99"/>
      <c r="C220" s="218" t="s">
        <v>149</v>
      </c>
      <c r="D220" s="218"/>
      <c r="E220" s="218"/>
      <c r="F220" s="98"/>
      <c r="G220" s="96"/>
      <c r="H220" s="96"/>
      <c r="I220" s="96"/>
      <c r="J220" s="97"/>
      <c r="K220" s="96"/>
      <c r="L220" s="95">
        <v>2.65</v>
      </c>
      <c r="M220" s="94"/>
      <c r="N220" s="118">
        <v>20</v>
      </c>
      <c r="AF220" s="89"/>
      <c r="AG220" s="71"/>
      <c r="AH220" s="71"/>
      <c r="AM220" s="71" t="s">
        <v>149</v>
      </c>
    </row>
    <row r="221" spans="1:39" s="53" customFormat="1" ht="15" x14ac:dyDescent="0.25">
      <c r="A221" s="117" t="s">
        <v>442</v>
      </c>
      <c r="B221" s="116" t="s">
        <v>264</v>
      </c>
      <c r="C221" s="218" t="s">
        <v>263</v>
      </c>
      <c r="D221" s="218"/>
      <c r="E221" s="218"/>
      <c r="F221" s="98" t="s">
        <v>174</v>
      </c>
      <c r="G221" s="96"/>
      <c r="H221" s="96"/>
      <c r="I221" s="136">
        <v>1.2909999999999999E-4</v>
      </c>
      <c r="J221" s="123">
        <v>10080.84</v>
      </c>
      <c r="K221" s="96"/>
      <c r="L221" s="95">
        <v>1.3</v>
      </c>
      <c r="M221" s="122">
        <v>7.7</v>
      </c>
      <c r="N221" s="118">
        <v>10</v>
      </c>
      <c r="AF221" s="89"/>
      <c r="AG221" s="71"/>
      <c r="AH221" s="71" t="s">
        <v>263</v>
      </c>
      <c r="AM221" s="71"/>
    </row>
    <row r="222" spans="1:39" s="53" customFormat="1" ht="15" x14ac:dyDescent="0.25">
      <c r="A222" s="100"/>
      <c r="B222" s="99"/>
      <c r="C222" s="218" t="s">
        <v>149</v>
      </c>
      <c r="D222" s="218"/>
      <c r="E222" s="218"/>
      <c r="F222" s="98"/>
      <c r="G222" s="96"/>
      <c r="H222" s="96"/>
      <c r="I222" s="96"/>
      <c r="J222" s="97"/>
      <c r="K222" s="96"/>
      <c r="L222" s="95">
        <v>1.3</v>
      </c>
      <c r="M222" s="94"/>
      <c r="N222" s="118">
        <v>10</v>
      </c>
      <c r="AF222" s="89"/>
      <c r="AG222" s="71"/>
      <c r="AH222" s="71"/>
      <c r="AM222" s="71" t="s">
        <v>149</v>
      </c>
    </row>
    <row r="223" spans="1:39" s="53" customFormat="1" ht="15" x14ac:dyDescent="0.25">
      <c r="A223" s="117" t="s">
        <v>441</v>
      </c>
      <c r="B223" s="116" t="s">
        <v>261</v>
      </c>
      <c r="C223" s="218" t="s">
        <v>260</v>
      </c>
      <c r="D223" s="218"/>
      <c r="E223" s="218"/>
      <c r="F223" s="98" t="s">
        <v>161</v>
      </c>
      <c r="G223" s="96"/>
      <c r="H223" s="96"/>
      <c r="I223" s="115">
        <v>1</v>
      </c>
      <c r="J223" s="97"/>
      <c r="K223" s="96"/>
      <c r="L223" s="97"/>
      <c r="M223" s="96"/>
      <c r="N223" s="114"/>
      <c r="AF223" s="89"/>
      <c r="AG223" s="71"/>
      <c r="AH223" s="71" t="s">
        <v>260</v>
      </c>
      <c r="AM223" s="71"/>
    </row>
    <row r="224" spans="1:39" s="53" customFormat="1" ht="22.5" x14ac:dyDescent="0.25">
      <c r="A224" s="127"/>
      <c r="B224" s="75" t="s">
        <v>186</v>
      </c>
      <c r="C224" s="208" t="s">
        <v>185</v>
      </c>
      <c r="D224" s="208"/>
      <c r="E224" s="208"/>
      <c r="F224" s="208"/>
      <c r="G224" s="208"/>
      <c r="H224" s="208"/>
      <c r="I224" s="208"/>
      <c r="J224" s="208"/>
      <c r="K224" s="208"/>
      <c r="L224" s="208"/>
      <c r="M224" s="208"/>
      <c r="N224" s="209"/>
      <c r="AF224" s="89"/>
      <c r="AG224" s="71"/>
      <c r="AH224" s="71"/>
      <c r="AI224" s="51" t="s">
        <v>185</v>
      </c>
      <c r="AM224" s="71"/>
    </row>
    <row r="225" spans="1:39" s="53" customFormat="1" ht="15" x14ac:dyDescent="0.25">
      <c r="A225" s="111"/>
      <c r="B225" s="75" t="s">
        <v>82</v>
      </c>
      <c r="C225" s="210" t="s">
        <v>159</v>
      </c>
      <c r="D225" s="210"/>
      <c r="E225" s="210"/>
      <c r="F225" s="105"/>
      <c r="G225" s="90"/>
      <c r="H225" s="90"/>
      <c r="I225" s="90"/>
      <c r="J225" s="102">
        <v>59.55</v>
      </c>
      <c r="K225" s="113">
        <v>1.1499999999999999</v>
      </c>
      <c r="L225" s="102">
        <v>68.48</v>
      </c>
      <c r="M225" s="113">
        <v>66.09</v>
      </c>
      <c r="N225" s="107">
        <v>4526</v>
      </c>
      <c r="AF225" s="89"/>
      <c r="AG225" s="71"/>
      <c r="AH225" s="71"/>
      <c r="AJ225" s="51" t="s">
        <v>159</v>
      </c>
      <c r="AM225" s="71"/>
    </row>
    <row r="226" spans="1:39" s="53" customFormat="1" ht="15" x14ac:dyDescent="0.25">
      <c r="A226" s="111"/>
      <c r="B226" s="75" t="s">
        <v>184</v>
      </c>
      <c r="C226" s="210" t="s">
        <v>183</v>
      </c>
      <c r="D226" s="210"/>
      <c r="E226" s="210"/>
      <c r="F226" s="105"/>
      <c r="G226" s="90"/>
      <c r="H226" s="90"/>
      <c r="I226" s="90"/>
      <c r="J226" s="102">
        <v>28.13</v>
      </c>
      <c r="K226" s="113">
        <v>1.1499999999999999</v>
      </c>
      <c r="L226" s="102">
        <v>32.35</v>
      </c>
      <c r="M226" s="113">
        <v>13.36</v>
      </c>
      <c r="N226" s="101">
        <v>432</v>
      </c>
      <c r="AF226" s="89"/>
      <c r="AG226" s="71"/>
      <c r="AH226" s="71"/>
      <c r="AJ226" s="51" t="s">
        <v>183</v>
      </c>
      <c r="AM226" s="71"/>
    </row>
    <row r="227" spans="1:39" s="53" customFormat="1" ht="15" x14ac:dyDescent="0.25">
      <c r="A227" s="111"/>
      <c r="B227" s="75" t="s">
        <v>203</v>
      </c>
      <c r="C227" s="210" t="s">
        <v>202</v>
      </c>
      <c r="D227" s="210"/>
      <c r="E227" s="210"/>
      <c r="F227" s="105"/>
      <c r="G227" s="90"/>
      <c r="H227" s="90"/>
      <c r="I227" s="90"/>
      <c r="J227" s="102">
        <v>3.3</v>
      </c>
      <c r="K227" s="113">
        <v>1.1499999999999999</v>
      </c>
      <c r="L227" s="102">
        <v>3.8</v>
      </c>
      <c r="M227" s="113">
        <v>66.09</v>
      </c>
      <c r="N227" s="101">
        <v>251</v>
      </c>
      <c r="AF227" s="89"/>
      <c r="AG227" s="71"/>
      <c r="AH227" s="71"/>
      <c r="AJ227" s="51" t="s">
        <v>202</v>
      </c>
      <c r="AM227" s="71"/>
    </row>
    <row r="228" spans="1:39" s="53" customFormat="1" ht="15" x14ac:dyDescent="0.25">
      <c r="A228" s="111"/>
      <c r="B228" s="75" t="s">
        <v>182</v>
      </c>
      <c r="C228" s="210" t="s">
        <v>181</v>
      </c>
      <c r="D228" s="210"/>
      <c r="E228" s="210"/>
      <c r="F228" s="105"/>
      <c r="G228" s="90"/>
      <c r="H228" s="90"/>
      <c r="I228" s="90"/>
      <c r="J228" s="102">
        <v>34.58</v>
      </c>
      <c r="K228" s="90"/>
      <c r="L228" s="102">
        <v>34.58</v>
      </c>
      <c r="M228" s="126">
        <v>7.7</v>
      </c>
      <c r="N228" s="101">
        <v>266</v>
      </c>
      <c r="AF228" s="89"/>
      <c r="AG228" s="71"/>
      <c r="AH228" s="71"/>
      <c r="AJ228" s="51" t="s">
        <v>181</v>
      </c>
      <c r="AM228" s="71"/>
    </row>
    <row r="229" spans="1:39" s="53" customFormat="1" ht="15" x14ac:dyDescent="0.25">
      <c r="A229" s="106"/>
      <c r="B229" s="75"/>
      <c r="C229" s="210" t="s">
        <v>157</v>
      </c>
      <c r="D229" s="210"/>
      <c r="E229" s="210"/>
      <c r="F229" s="105" t="s">
        <v>158</v>
      </c>
      <c r="G229" s="113">
        <v>6.19</v>
      </c>
      <c r="H229" s="113">
        <v>1.1499999999999999</v>
      </c>
      <c r="I229" s="120">
        <v>7.1185</v>
      </c>
      <c r="J229" s="103"/>
      <c r="K229" s="90"/>
      <c r="L229" s="103"/>
      <c r="M229" s="90"/>
      <c r="N229" s="112"/>
      <c r="AF229" s="89"/>
      <c r="AG229" s="71"/>
      <c r="AH229" s="71"/>
      <c r="AK229" s="51" t="s">
        <v>157</v>
      </c>
      <c r="AM229" s="71"/>
    </row>
    <row r="230" spans="1:39" s="53" customFormat="1" ht="15" x14ac:dyDescent="0.25">
      <c r="A230" s="106"/>
      <c r="B230" s="75"/>
      <c r="C230" s="210" t="s">
        <v>201</v>
      </c>
      <c r="D230" s="210"/>
      <c r="E230" s="210"/>
      <c r="F230" s="105" t="s">
        <v>158</v>
      </c>
      <c r="G230" s="113">
        <v>0.27</v>
      </c>
      <c r="H230" s="113">
        <v>1.1499999999999999</v>
      </c>
      <c r="I230" s="120">
        <v>0.3105</v>
      </c>
      <c r="J230" s="103"/>
      <c r="K230" s="90"/>
      <c r="L230" s="103"/>
      <c r="M230" s="90"/>
      <c r="N230" s="112"/>
      <c r="AF230" s="89"/>
      <c r="AG230" s="71"/>
      <c r="AH230" s="71"/>
      <c r="AK230" s="51" t="s">
        <v>201</v>
      </c>
      <c r="AM230" s="71"/>
    </row>
    <row r="231" spans="1:39" s="53" customFormat="1" ht="15" x14ac:dyDescent="0.25">
      <c r="A231" s="111"/>
      <c r="B231" s="75"/>
      <c r="C231" s="219" t="s">
        <v>156</v>
      </c>
      <c r="D231" s="219"/>
      <c r="E231" s="219"/>
      <c r="F231" s="110"/>
      <c r="G231" s="94"/>
      <c r="H231" s="94"/>
      <c r="I231" s="94"/>
      <c r="J231" s="109">
        <v>122.26</v>
      </c>
      <c r="K231" s="94"/>
      <c r="L231" s="109">
        <v>135.41</v>
      </c>
      <c r="M231" s="94"/>
      <c r="N231" s="108">
        <v>5224</v>
      </c>
      <c r="AF231" s="89"/>
      <c r="AG231" s="71"/>
      <c r="AH231" s="71"/>
      <c r="AL231" s="51" t="s">
        <v>156</v>
      </c>
      <c r="AM231" s="71"/>
    </row>
    <row r="232" spans="1:39" s="53" customFormat="1" ht="15" x14ac:dyDescent="0.25">
      <c r="A232" s="106"/>
      <c r="B232" s="75"/>
      <c r="C232" s="210" t="s">
        <v>155</v>
      </c>
      <c r="D232" s="210"/>
      <c r="E232" s="210"/>
      <c r="F232" s="105"/>
      <c r="G232" s="90"/>
      <c r="H232" s="90"/>
      <c r="I232" s="90"/>
      <c r="J232" s="103"/>
      <c r="K232" s="90"/>
      <c r="L232" s="102">
        <v>72.28</v>
      </c>
      <c r="M232" s="90"/>
      <c r="N232" s="107">
        <v>4777</v>
      </c>
      <c r="AF232" s="89"/>
      <c r="AG232" s="71"/>
      <c r="AH232" s="71"/>
      <c r="AK232" s="51" t="s">
        <v>155</v>
      </c>
      <c r="AM232" s="71"/>
    </row>
    <row r="233" spans="1:39" s="53" customFormat="1" ht="23.25" x14ac:dyDescent="0.25">
      <c r="A233" s="106"/>
      <c r="B233" s="75" t="s">
        <v>259</v>
      </c>
      <c r="C233" s="210" t="s">
        <v>258</v>
      </c>
      <c r="D233" s="210"/>
      <c r="E233" s="210"/>
      <c r="F233" s="105" t="s">
        <v>151</v>
      </c>
      <c r="G233" s="104">
        <v>102</v>
      </c>
      <c r="H233" s="90"/>
      <c r="I233" s="104">
        <v>102</v>
      </c>
      <c r="J233" s="103"/>
      <c r="K233" s="90"/>
      <c r="L233" s="102">
        <v>73.73</v>
      </c>
      <c r="M233" s="90"/>
      <c r="N233" s="107">
        <v>4873</v>
      </c>
      <c r="AF233" s="89"/>
      <c r="AG233" s="71"/>
      <c r="AH233" s="71"/>
      <c r="AK233" s="51" t="s">
        <v>258</v>
      </c>
      <c r="AM233" s="71"/>
    </row>
    <row r="234" spans="1:39" s="53" customFormat="1" ht="23.25" x14ac:dyDescent="0.25">
      <c r="A234" s="106"/>
      <c r="B234" s="75" t="s">
        <v>257</v>
      </c>
      <c r="C234" s="210" t="s">
        <v>256</v>
      </c>
      <c r="D234" s="210"/>
      <c r="E234" s="210"/>
      <c r="F234" s="105" t="s">
        <v>151</v>
      </c>
      <c r="G234" s="104">
        <v>51</v>
      </c>
      <c r="H234" s="90"/>
      <c r="I234" s="104">
        <v>51</v>
      </c>
      <c r="J234" s="103"/>
      <c r="K234" s="90"/>
      <c r="L234" s="102">
        <v>36.86</v>
      </c>
      <c r="M234" s="90"/>
      <c r="N234" s="107">
        <v>2436</v>
      </c>
      <c r="AF234" s="89"/>
      <c r="AG234" s="71"/>
      <c r="AH234" s="71"/>
      <c r="AK234" s="51" t="s">
        <v>256</v>
      </c>
      <c r="AM234" s="71"/>
    </row>
    <row r="235" spans="1:39" s="53" customFormat="1" ht="15" x14ac:dyDescent="0.25">
      <c r="A235" s="100"/>
      <c r="B235" s="99"/>
      <c r="C235" s="218" t="s">
        <v>149</v>
      </c>
      <c r="D235" s="218"/>
      <c r="E235" s="218"/>
      <c r="F235" s="98"/>
      <c r="G235" s="96"/>
      <c r="H235" s="96"/>
      <c r="I235" s="96"/>
      <c r="J235" s="97"/>
      <c r="K235" s="96"/>
      <c r="L235" s="95">
        <v>246</v>
      </c>
      <c r="M235" s="94"/>
      <c r="N235" s="93">
        <v>12533</v>
      </c>
      <c r="AF235" s="89"/>
      <c r="AG235" s="71"/>
      <c r="AH235" s="71"/>
      <c r="AM235" s="71" t="s">
        <v>149</v>
      </c>
    </row>
    <row r="236" spans="1:39" s="53" customFormat="1" ht="15" x14ac:dyDescent="0.25">
      <c r="A236" s="117" t="s">
        <v>440</v>
      </c>
      <c r="B236" s="116" t="s">
        <v>254</v>
      </c>
      <c r="C236" s="218" t="s">
        <v>253</v>
      </c>
      <c r="D236" s="218"/>
      <c r="E236" s="218"/>
      <c r="F236" s="98" t="s">
        <v>161</v>
      </c>
      <c r="G236" s="96"/>
      <c r="H236" s="96"/>
      <c r="I236" s="115">
        <v>1</v>
      </c>
      <c r="J236" s="97"/>
      <c r="K236" s="96"/>
      <c r="L236" s="97"/>
      <c r="M236" s="96"/>
      <c r="N236" s="114"/>
      <c r="AF236" s="89"/>
      <c r="AG236" s="71"/>
      <c r="AH236" s="71" t="s">
        <v>253</v>
      </c>
      <c r="AM236" s="71"/>
    </row>
    <row r="237" spans="1:39" s="53" customFormat="1" ht="15" x14ac:dyDescent="0.25">
      <c r="A237" s="111"/>
      <c r="B237" s="75" t="s">
        <v>82</v>
      </c>
      <c r="C237" s="210" t="s">
        <v>159</v>
      </c>
      <c r="D237" s="210"/>
      <c r="E237" s="210"/>
      <c r="F237" s="105"/>
      <c r="G237" s="90"/>
      <c r="H237" s="90"/>
      <c r="I237" s="90"/>
      <c r="J237" s="102">
        <v>98.92</v>
      </c>
      <c r="K237" s="90"/>
      <c r="L237" s="102">
        <v>98.92</v>
      </c>
      <c r="M237" s="113">
        <v>66.09</v>
      </c>
      <c r="N237" s="107">
        <v>6538</v>
      </c>
      <c r="AF237" s="89"/>
      <c r="AG237" s="71"/>
      <c r="AH237" s="71"/>
      <c r="AJ237" s="51" t="s">
        <v>159</v>
      </c>
      <c r="AM237" s="71"/>
    </row>
    <row r="238" spans="1:39" s="53" customFormat="1" ht="15" x14ac:dyDescent="0.25">
      <c r="A238" s="106"/>
      <c r="B238" s="75"/>
      <c r="C238" s="210" t="s">
        <v>157</v>
      </c>
      <c r="D238" s="210"/>
      <c r="E238" s="210"/>
      <c r="F238" s="105" t="s">
        <v>158</v>
      </c>
      <c r="G238" s="126">
        <v>8.1</v>
      </c>
      <c r="H238" s="90"/>
      <c r="I238" s="126">
        <v>8.1</v>
      </c>
      <c r="J238" s="103"/>
      <c r="K238" s="90"/>
      <c r="L238" s="103"/>
      <c r="M238" s="90"/>
      <c r="N238" s="112"/>
      <c r="AF238" s="89"/>
      <c r="AG238" s="71"/>
      <c r="AH238" s="71"/>
      <c r="AK238" s="51" t="s">
        <v>157</v>
      </c>
      <c r="AM238" s="71"/>
    </row>
    <row r="239" spans="1:39" s="53" customFormat="1" ht="15" x14ac:dyDescent="0.25">
      <c r="A239" s="111"/>
      <c r="B239" s="75"/>
      <c r="C239" s="219" t="s">
        <v>156</v>
      </c>
      <c r="D239" s="219"/>
      <c r="E239" s="219"/>
      <c r="F239" s="110"/>
      <c r="G239" s="94"/>
      <c r="H239" s="94"/>
      <c r="I239" s="94"/>
      <c r="J239" s="109">
        <v>98.92</v>
      </c>
      <c r="K239" s="94"/>
      <c r="L239" s="109">
        <v>98.92</v>
      </c>
      <c r="M239" s="94"/>
      <c r="N239" s="108">
        <v>6538</v>
      </c>
      <c r="AF239" s="89"/>
      <c r="AG239" s="71"/>
      <c r="AH239" s="71"/>
      <c r="AL239" s="51" t="s">
        <v>156</v>
      </c>
      <c r="AM239" s="71"/>
    </row>
    <row r="240" spans="1:39" s="53" customFormat="1" ht="15" x14ac:dyDescent="0.25">
      <c r="A240" s="106"/>
      <c r="B240" s="75"/>
      <c r="C240" s="210" t="s">
        <v>155</v>
      </c>
      <c r="D240" s="210"/>
      <c r="E240" s="210"/>
      <c r="F240" s="105"/>
      <c r="G240" s="90"/>
      <c r="H240" s="90"/>
      <c r="I240" s="90"/>
      <c r="J240" s="103"/>
      <c r="K240" s="90"/>
      <c r="L240" s="102">
        <v>98.92</v>
      </c>
      <c r="M240" s="90"/>
      <c r="N240" s="107">
        <v>6538</v>
      </c>
      <c r="AF240" s="89"/>
      <c r="AG240" s="71"/>
      <c r="AH240" s="71"/>
      <c r="AK240" s="51" t="s">
        <v>155</v>
      </c>
      <c r="AM240" s="71"/>
    </row>
    <row r="241" spans="1:40" s="53" customFormat="1" ht="23.25" x14ac:dyDescent="0.25">
      <c r="A241" s="106"/>
      <c r="B241" s="75" t="s">
        <v>154</v>
      </c>
      <c r="C241" s="210" t="s">
        <v>153</v>
      </c>
      <c r="D241" s="210"/>
      <c r="E241" s="210"/>
      <c r="F241" s="105" t="s">
        <v>151</v>
      </c>
      <c r="G241" s="104">
        <v>78</v>
      </c>
      <c r="H241" s="90"/>
      <c r="I241" s="104">
        <v>78</v>
      </c>
      <c r="J241" s="103"/>
      <c r="K241" s="90"/>
      <c r="L241" s="102">
        <v>77.16</v>
      </c>
      <c r="M241" s="90"/>
      <c r="N241" s="107">
        <v>5100</v>
      </c>
      <c r="AF241" s="89"/>
      <c r="AG241" s="71"/>
      <c r="AH241" s="71"/>
      <c r="AK241" s="51" t="s">
        <v>153</v>
      </c>
      <c r="AM241" s="71"/>
    </row>
    <row r="242" spans="1:40" s="53" customFormat="1" ht="23.25" x14ac:dyDescent="0.25">
      <c r="A242" s="106"/>
      <c r="B242" s="75" t="s">
        <v>152</v>
      </c>
      <c r="C242" s="210" t="s">
        <v>150</v>
      </c>
      <c r="D242" s="210"/>
      <c r="E242" s="210"/>
      <c r="F242" s="105" t="s">
        <v>151</v>
      </c>
      <c r="G242" s="104">
        <v>36</v>
      </c>
      <c r="H242" s="90"/>
      <c r="I242" s="104">
        <v>36</v>
      </c>
      <c r="J242" s="103"/>
      <c r="K242" s="90"/>
      <c r="L242" s="102">
        <v>35.61</v>
      </c>
      <c r="M242" s="90"/>
      <c r="N242" s="107">
        <v>2354</v>
      </c>
      <c r="AF242" s="89"/>
      <c r="AG242" s="71"/>
      <c r="AH242" s="71"/>
      <c r="AK242" s="51" t="s">
        <v>150</v>
      </c>
      <c r="AM242" s="71"/>
    </row>
    <row r="243" spans="1:40" s="53" customFormat="1" ht="15" x14ac:dyDescent="0.25">
      <c r="A243" s="100"/>
      <c r="B243" s="99"/>
      <c r="C243" s="218" t="s">
        <v>149</v>
      </c>
      <c r="D243" s="218"/>
      <c r="E243" s="218"/>
      <c r="F243" s="98"/>
      <c r="G243" s="96"/>
      <c r="H243" s="96"/>
      <c r="I243" s="96"/>
      <c r="J243" s="97"/>
      <c r="K243" s="96"/>
      <c r="L243" s="95">
        <v>211.69</v>
      </c>
      <c r="M243" s="94"/>
      <c r="N243" s="93">
        <v>13992</v>
      </c>
      <c r="AF243" s="89"/>
      <c r="AG243" s="71"/>
      <c r="AH243" s="71"/>
      <c r="AM243" s="71" t="s">
        <v>149</v>
      </c>
    </row>
    <row r="244" spans="1:40" s="53" customFormat="1" ht="23.25" x14ac:dyDescent="0.25">
      <c r="A244" s="117" t="s">
        <v>686</v>
      </c>
      <c r="B244" s="116" t="s">
        <v>251</v>
      </c>
      <c r="C244" s="218" t="s">
        <v>250</v>
      </c>
      <c r="D244" s="218"/>
      <c r="E244" s="218"/>
      <c r="F244" s="98" t="s">
        <v>161</v>
      </c>
      <c r="G244" s="96"/>
      <c r="H244" s="96"/>
      <c r="I244" s="115">
        <v>1</v>
      </c>
      <c r="J244" s="123">
        <v>43441.279999999999</v>
      </c>
      <c r="K244" s="96"/>
      <c r="L244" s="123">
        <v>7006.61</v>
      </c>
      <c r="M244" s="122">
        <v>6.2</v>
      </c>
      <c r="N244" s="93">
        <v>43441</v>
      </c>
      <c r="AF244" s="89"/>
      <c r="AG244" s="71"/>
      <c r="AH244" s="71" t="s">
        <v>250</v>
      </c>
      <c r="AM244" s="71"/>
    </row>
    <row r="245" spans="1:40" s="53" customFormat="1" ht="15" x14ac:dyDescent="0.25">
      <c r="A245" s="135"/>
      <c r="B245" s="134"/>
      <c r="C245" s="210" t="s">
        <v>249</v>
      </c>
      <c r="D245" s="210"/>
      <c r="E245" s="210"/>
      <c r="F245" s="210"/>
      <c r="G245" s="210"/>
      <c r="H245" s="210"/>
      <c r="I245" s="210"/>
      <c r="J245" s="210"/>
      <c r="K245" s="210"/>
      <c r="L245" s="210"/>
      <c r="M245" s="210"/>
      <c r="N245" s="220"/>
      <c r="AF245" s="89"/>
      <c r="AG245" s="71"/>
      <c r="AH245" s="71"/>
      <c r="AM245" s="71"/>
      <c r="AN245" s="51" t="s">
        <v>249</v>
      </c>
    </row>
    <row r="246" spans="1:40" s="53" customFormat="1" ht="15" x14ac:dyDescent="0.25">
      <c r="A246" s="100"/>
      <c r="B246" s="99"/>
      <c r="C246" s="218" t="s">
        <v>149</v>
      </c>
      <c r="D246" s="218"/>
      <c r="E246" s="218"/>
      <c r="F246" s="98"/>
      <c r="G246" s="96"/>
      <c r="H246" s="96"/>
      <c r="I246" s="96"/>
      <c r="J246" s="97"/>
      <c r="K246" s="96"/>
      <c r="L246" s="123">
        <v>7006.61</v>
      </c>
      <c r="M246" s="94"/>
      <c r="N246" s="93">
        <v>43441</v>
      </c>
      <c r="AF246" s="89"/>
      <c r="AG246" s="71"/>
      <c r="AH246" s="71"/>
      <c r="AM246" s="71" t="s">
        <v>149</v>
      </c>
    </row>
    <row r="247" spans="1:40" s="53" customFormat="1" ht="15" x14ac:dyDescent="0.25">
      <c r="A247" s="117" t="s">
        <v>437</v>
      </c>
      <c r="B247" s="116" t="s">
        <v>247</v>
      </c>
      <c r="C247" s="218" t="s">
        <v>245</v>
      </c>
      <c r="D247" s="218"/>
      <c r="E247" s="218"/>
      <c r="F247" s="98" t="s">
        <v>246</v>
      </c>
      <c r="G247" s="96"/>
      <c r="H247" s="96"/>
      <c r="I247" s="121">
        <v>0.06</v>
      </c>
      <c r="J247" s="123">
        <v>2161</v>
      </c>
      <c r="K247" s="96"/>
      <c r="L247" s="95">
        <v>129.66</v>
      </c>
      <c r="M247" s="122">
        <v>7.7</v>
      </c>
      <c r="N247" s="118">
        <v>998</v>
      </c>
      <c r="AF247" s="89"/>
      <c r="AG247" s="71"/>
      <c r="AH247" s="71" t="s">
        <v>245</v>
      </c>
      <c r="AM247" s="71"/>
    </row>
    <row r="248" spans="1:40" s="53" customFormat="1" ht="15" x14ac:dyDescent="0.25">
      <c r="A248" s="100"/>
      <c r="B248" s="99"/>
      <c r="C248" s="218" t="s">
        <v>149</v>
      </c>
      <c r="D248" s="218"/>
      <c r="E248" s="218"/>
      <c r="F248" s="98"/>
      <c r="G248" s="96"/>
      <c r="H248" s="96"/>
      <c r="I248" s="96"/>
      <c r="J248" s="97"/>
      <c r="K248" s="96"/>
      <c r="L248" s="95">
        <v>129.66</v>
      </c>
      <c r="M248" s="94"/>
      <c r="N248" s="118">
        <v>998</v>
      </c>
      <c r="AF248" s="89"/>
      <c r="AG248" s="71"/>
      <c r="AH248" s="71"/>
      <c r="AM248" s="71" t="s">
        <v>149</v>
      </c>
    </row>
    <row r="249" spans="1:40" s="53" customFormat="1" ht="45.75" x14ac:dyDescent="0.25">
      <c r="A249" s="117" t="s">
        <v>436</v>
      </c>
      <c r="B249" s="116" t="s">
        <v>243</v>
      </c>
      <c r="C249" s="218" t="s">
        <v>241</v>
      </c>
      <c r="D249" s="218"/>
      <c r="E249" s="218"/>
      <c r="F249" s="98" t="s">
        <v>242</v>
      </c>
      <c r="G249" s="96"/>
      <c r="H249" s="96"/>
      <c r="I249" s="122">
        <v>6.5</v>
      </c>
      <c r="J249" s="95">
        <v>6.34</v>
      </c>
      <c r="K249" s="96"/>
      <c r="L249" s="95">
        <v>41.21</v>
      </c>
      <c r="M249" s="122">
        <v>7.7</v>
      </c>
      <c r="N249" s="118">
        <v>317</v>
      </c>
      <c r="AF249" s="89"/>
      <c r="AG249" s="71"/>
      <c r="AH249" s="71" t="s">
        <v>241</v>
      </c>
      <c r="AM249" s="71"/>
    </row>
    <row r="250" spans="1:40" s="53" customFormat="1" ht="15" x14ac:dyDescent="0.25">
      <c r="A250" s="100"/>
      <c r="B250" s="99"/>
      <c r="C250" s="218" t="s">
        <v>149</v>
      </c>
      <c r="D250" s="218"/>
      <c r="E250" s="218"/>
      <c r="F250" s="98"/>
      <c r="G250" s="96"/>
      <c r="H250" s="96"/>
      <c r="I250" s="96"/>
      <c r="J250" s="97"/>
      <c r="K250" s="96"/>
      <c r="L250" s="95">
        <v>41.21</v>
      </c>
      <c r="M250" s="94"/>
      <c r="N250" s="118">
        <v>317</v>
      </c>
      <c r="AF250" s="89"/>
      <c r="AG250" s="71"/>
      <c r="AH250" s="71"/>
      <c r="AM250" s="71" t="s">
        <v>149</v>
      </c>
    </row>
    <row r="251" spans="1:40" s="53" customFormat="1" ht="23.25" x14ac:dyDescent="0.25">
      <c r="A251" s="117" t="s">
        <v>685</v>
      </c>
      <c r="B251" s="116" t="s">
        <v>239</v>
      </c>
      <c r="C251" s="218" t="s">
        <v>238</v>
      </c>
      <c r="D251" s="218"/>
      <c r="E251" s="218"/>
      <c r="F251" s="98" t="s">
        <v>161</v>
      </c>
      <c r="G251" s="96"/>
      <c r="H251" s="96"/>
      <c r="I251" s="115">
        <v>1</v>
      </c>
      <c r="J251" s="95">
        <v>99.1</v>
      </c>
      <c r="K251" s="96"/>
      <c r="L251" s="95">
        <v>99.1</v>
      </c>
      <c r="M251" s="122">
        <v>7.7</v>
      </c>
      <c r="N251" s="118">
        <v>763</v>
      </c>
      <c r="AF251" s="89"/>
      <c r="AG251" s="71"/>
      <c r="AH251" s="71" t="s">
        <v>238</v>
      </c>
      <c r="AM251" s="71"/>
    </row>
    <row r="252" spans="1:40" s="53" customFormat="1" ht="15" x14ac:dyDescent="0.25">
      <c r="A252" s="100"/>
      <c r="B252" s="99"/>
      <c r="C252" s="218" t="s">
        <v>149</v>
      </c>
      <c r="D252" s="218"/>
      <c r="E252" s="218"/>
      <c r="F252" s="98"/>
      <c r="G252" s="96"/>
      <c r="H252" s="96"/>
      <c r="I252" s="96"/>
      <c r="J252" s="97"/>
      <c r="K252" s="96"/>
      <c r="L252" s="95">
        <v>99.1</v>
      </c>
      <c r="M252" s="94"/>
      <c r="N252" s="118">
        <v>763</v>
      </c>
      <c r="AF252" s="89"/>
      <c r="AG252" s="71"/>
      <c r="AH252" s="71"/>
      <c r="AM252" s="71" t="s">
        <v>149</v>
      </c>
    </row>
    <row r="253" spans="1:40" s="53" customFormat="1" ht="15" x14ac:dyDescent="0.25">
      <c r="A253" s="215" t="s">
        <v>237</v>
      </c>
      <c r="B253" s="216"/>
      <c r="C253" s="216"/>
      <c r="D253" s="216"/>
      <c r="E253" s="216"/>
      <c r="F253" s="216"/>
      <c r="G253" s="216"/>
      <c r="H253" s="216"/>
      <c r="I253" s="216"/>
      <c r="J253" s="216"/>
      <c r="K253" s="216"/>
      <c r="L253" s="216"/>
      <c r="M253" s="216"/>
      <c r="N253" s="217"/>
      <c r="AF253" s="89"/>
      <c r="AG253" s="71" t="s">
        <v>237</v>
      </c>
      <c r="AH253" s="71"/>
      <c r="AM253" s="71"/>
    </row>
    <row r="254" spans="1:40" s="53" customFormat="1" ht="45.75" x14ac:dyDescent="0.25">
      <c r="A254" s="117" t="s">
        <v>684</v>
      </c>
      <c r="B254" s="116" t="s">
        <v>235</v>
      </c>
      <c r="C254" s="218" t="s">
        <v>234</v>
      </c>
      <c r="D254" s="218"/>
      <c r="E254" s="218"/>
      <c r="F254" s="98" t="s">
        <v>232</v>
      </c>
      <c r="G254" s="96"/>
      <c r="H254" s="96"/>
      <c r="I254" s="121">
        <v>0.02</v>
      </c>
      <c r="J254" s="97"/>
      <c r="K254" s="96"/>
      <c r="L254" s="97"/>
      <c r="M254" s="96"/>
      <c r="N254" s="114"/>
      <c r="AF254" s="89"/>
      <c r="AG254" s="71"/>
      <c r="AH254" s="71" t="s">
        <v>234</v>
      </c>
      <c r="AM254" s="71"/>
    </row>
    <row r="255" spans="1:40" s="53" customFormat="1" ht="22.5" x14ac:dyDescent="0.25">
      <c r="A255" s="127"/>
      <c r="B255" s="75" t="s">
        <v>186</v>
      </c>
      <c r="C255" s="208" t="s">
        <v>185</v>
      </c>
      <c r="D255" s="208"/>
      <c r="E255" s="208"/>
      <c r="F255" s="208"/>
      <c r="G255" s="208"/>
      <c r="H255" s="208"/>
      <c r="I255" s="208"/>
      <c r="J255" s="208"/>
      <c r="K255" s="208"/>
      <c r="L255" s="208"/>
      <c r="M255" s="208"/>
      <c r="N255" s="209"/>
      <c r="AF255" s="89"/>
      <c r="AG255" s="71"/>
      <c r="AH255" s="71"/>
      <c r="AI255" s="51" t="s">
        <v>185</v>
      </c>
      <c r="AM255" s="71"/>
    </row>
    <row r="256" spans="1:40" s="53" customFormat="1" ht="15" x14ac:dyDescent="0.25">
      <c r="A256" s="111"/>
      <c r="B256" s="75" t="s">
        <v>82</v>
      </c>
      <c r="C256" s="210" t="s">
        <v>159</v>
      </c>
      <c r="D256" s="210"/>
      <c r="E256" s="210"/>
      <c r="F256" s="105"/>
      <c r="G256" s="90"/>
      <c r="H256" s="90"/>
      <c r="I256" s="90"/>
      <c r="J256" s="102">
        <v>485.96</v>
      </c>
      <c r="K256" s="113">
        <v>1.1499999999999999</v>
      </c>
      <c r="L256" s="102">
        <v>11.18</v>
      </c>
      <c r="M256" s="113">
        <v>66.09</v>
      </c>
      <c r="N256" s="101">
        <v>739</v>
      </c>
      <c r="AF256" s="89"/>
      <c r="AG256" s="71"/>
      <c r="AH256" s="71"/>
      <c r="AJ256" s="51" t="s">
        <v>159</v>
      </c>
      <c r="AM256" s="71"/>
    </row>
    <row r="257" spans="1:39" s="53" customFormat="1" ht="15" x14ac:dyDescent="0.25">
      <c r="A257" s="111"/>
      <c r="B257" s="75" t="s">
        <v>184</v>
      </c>
      <c r="C257" s="210" t="s">
        <v>183</v>
      </c>
      <c r="D257" s="210"/>
      <c r="E257" s="210"/>
      <c r="F257" s="105"/>
      <c r="G257" s="90"/>
      <c r="H257" s="90"/>
      <c r="I257" s="90"/>
      <c r="J257" s="132">
        <v>1769.36</v>
      </c>
      <c r="K257" s="113">
        <v>1.1499999999999999</v>
      </c>
      <c r="L257" s="102">
        <v>40.700000000000003</v>
      </c>
      <c r="M257" s="113">
        <v>13.36</v>
      </c>
      <c r="N257" s="101">
        <v>544</v>
      </c>
      <c r="AF257" s="89"/>
      <c r="AG257" s="71"/>
      <c r="AH257" s="71"/>
      <c r="AJ257" s="51" t="s">
        <v>183</v>
      </c>
      <c r="AM257" s="71"/>
    </row>
    <row r="258" spans="1:39" s="53" customFormat="1" ht="15" x14ac:dyDescent="0.25">
      <c r="A258" s="111"/>
      <c r="B258" s="75" t="s">
        <v>203</v>
      </c>
      <c r="C258" s="210" t="s">
        <v>202</v>
      </c>
      <c r="D258" s="210"/>
      <c r="E258" s="210"/>
      <c r="F258" s="105"/>
      <c r="G258" s="90"/>
      <c r="H258" s="90"/>
      <c r="I258" s="90"/>
      <c r="J258" s="102">
        <v>256.70999999999998</v>
      </c>
      <c r="K258" s="113">
        <v>1.1499999999999999</v>
      </c>
      <c r="L258" s="102">
        <v>5.9</v>
      </c>
      <c r="M258" s="113">
        <v>66.09</v>
      </c>
      <c r="N258" s="101">
        <v>390</v>
      </c>
      <c r="AF258" s="89"/>
      <c r="AG258" s="71"/>
      <c r="AH258" s="71"/>
      <c r="AJ258" s="51" t="s">
        <v>202</v>
      </c>
      <c r="AM258" s="71"/>
    </row>
    <row r="259" spans="1:39" s="53" customFormat="1" ht="15" x14ac:dyDescent="0.25">
      <c r="A259" s="111"/>
      <c r="B259" s="75" t="s">
        <v>182</v>
      </c>
      <c r="C259" s="210" t="s">
        <v>181</v>
      </c>
      <c r="D259" s="210"/>
      <c r="E259" s="210"/>
      <c r="F259" s="105"/>
      <c r="G259" s="90"/>
      <c r="H259" s="90"/>
      <c r="I259" s="90"/>
      <c r="J259" s="102">
        <v>404.59</v>
      </c>
      <c r="K259" s="90"/>
      <c r="L259" s="102">
        <v>8.09</v>
      </c>
      <c r="M259" s="126">
        <v>7.7</v>
      </c>
      <c r="N259" s="101">
        <v>62</v>
      </c>
      <c r="AF259" s="89"/>
      <c r="AG259" s="71"/>
      <c r="AH259" s="71"/>
      <c r="AJ259" s="51" t="s">
        <v>181</v>
      </c>
      <c r="AM259" s="71"/>
    </row>
    <row r="260" spans="1:39" s="53" customFormat="1" ht="15" x14ac:dyDescent="0.25">
      <c r="A260" s="106"/>
      <c r="B260" s="75"/>
      <c r="C260" s="210" t="s">
        <v>157</v>
      </c>
      <c r="D260" s="210"/>
      <c r="E260" s="210"/>
      <c r="F260" s="105" t="s">
        <v>158</v>
      </c>
      <c r="G260" s="126">
        <v>51.1</v>
      </c>
      <c r="H260" s="113">
        <v>1.1499999999999999</v>
      </c>
      <c r="I260" s="120">
        <v>1.1753</v>
      </c>
      <c r="J260" s="103"/>
      <c r="K260" s="90"/>
      <c r="L260" s="103"/>
      <c r="M260" s="90"/>
      <c r="N260" s="112"/>
      <c r="AF260" s="89"/>
      <c r="AG260" s="71"/>
      <c r="AH260" s="71"/>
      <c r="AK260" s="51" t="s">
        <v>157</v>
      </c>
      <c r="AM260" s="71"/>
    </row>
    <row r="261" spans="1:39" s="53" customFormat="1" ht="15" x14ac:dyDescent="0.25">
      <c r="A261" s="106"/>
      <c r="B261" s="75"/>
      <c r="C261" s="210" t="s">
        <v>201</v>
      </c>
      <c r="D261" s="210"/>
      <c r="E261" s="210"/>
      <c r="F261" s="105" t="s">
        <v>158</v>
      </c>
      <c r="G261" s="113">
        <v>22.73</v>
      </c>
      <c r="H261" s="113">
        <v>1.1499999999999999</v>
      </c>
      <c r="I261" s="131">
        <v>0.52278999999999998</v>
      </c>
      <c r="J261" s="103"/>
      <c r="K261" s="90"/>
      <c r="L261" s="103"/>
      <c r="M261" s="90"/>
      <c r="N261" s="112"/>
      <c r="AF261" s="89"/>
      <c r="AG261" s="71"/>
      <c r="AH261" s="71"/>
      <c r="AK261" s="51" t="s">
        <v>201</v>
      </c>
      <c r="AM261" s="71"/>
    </row>
    <row r="262" spans="1:39" s="53" customFormat="1" ht="15" x14ac:dyDescent="0.25">
      <c r="A262" s="111"/>
      <c r="B262" s="75"/>
      <c r="C262" s="219" t="s">
        <v>156</v>
      </c>
      <c r="D262" s="219"/>
      <c r="E262" s="219"/>
      <c r="F262" s="110"/>
      <c r="G262" s="94"/>
      <c r="H262" s="94"/>
      <c r="I262" s="94"/>
      <c r="J262" s="130">
        <v>2659.91</v>
      </c>
      <c r="K262" s="94"/>
      <c r="L262" s="109">
        <v>59.97</v>
      </c>
      <c r="M262" s="94"/>
      <c r="N262" s="108">
        <v>1345</v>
      </c>
      <c r="AF262" s="89"/>
      <c r="AG262" s="71"/>
      <c r="AH262" s="71"/>
      <c r="AL262" s="51" t="s">
        <v>156</v>
      </c>
      <c r="AM262" s="71"/>
    </row>
    <row r="263" spans="1:39" s="53" customFormat="1" ht="15" x14ac:dyDescent="0.25">
      <c r="A263" s="106"/>
      <c r="B263" s="75"/>
      <c r="C263" s="210" t="s">
        <v>155</v>
      </c>
      <c r="D263" s="210"/>
      <c r="E263" s="210"/>
      <c r="F263" s="105"/>
      <c r="G263" s="90"/>
      <c r="H263" s="90"/>
      <c r="I263" s="90"/>
      <c r="J263" s="103"/>
      <c r="K263" s="90"/>
      <c r="L263" s="102">
        <v>17.079999999999998</v>
      </c>
      <c r="M263" s="90"/>
      <c r="N263" s="107">
        <v>1129</v>
      </c>
      <c r="AF263" s="89"/>
      <c r="AG263" s="71"/>
      <c r="AH263" s="71"/>
      <c r="AK263" s="51" t="s">
        <v>155</v>
      </c>
      <c r="AM263" s="71"/>
    </row>
    <row r="264" spans="1:39" s="53" customFormat="1" ht="15" x14ac:dyDescent="0.25">
      <c r="A264" s="106"/>
      <c r="B264" s="75" t="s">
        <v>180</v>
      </c>
      <c r="C264" s="210" t="s">
        <v>179</v>
      </c>
      <c r="D264" s="210"/>
      <c r="E264" s="210"/>
      <c r="F264" s="105" t="s">
        <v>151</v>
      </c>
      <c r="G264" s="104">
        <v>108</v>
      </c>
      <c r="H264" s="90"/>
      <c r="I264" s="104">
        <v>108</v>
      </c>
      <c r="J264" s="103"/>
      <c r="K264" s="90"/>
      <c r="L264" s="102">
        <v>18.45</v>
      </c>
      <c r="M264" s="90"/>
      <c r="N264" s="107">
        <v>1219</v>
      </c>
      <c r="AF264" s="89"/>
      <c r="AG264" s="71"/>
      <c r="AH264" s="71"/>
      <c r="AK264" s="51" t="s">
        <v>179</v>
      </c>
      <c r="AM264" s="71"/>
    </row>
    <row r="265" spans="1:39" s="53" customFormat="1" ht="15" x14ac:dyDescent="0.25">
      <c r="A265" s="106"/>
      <c r="B265" s="75" t="s">
        <v>178</v>
      </c>
      <c r="C265" s="210" t="s">
        <v>177</v>
      </c>
      <c r="D265" s="210"/>
      <c r="E265" s="210"/>
      <c r="F265" s="105" t="s">
        <v>151</v>
      </c>
      <c r="G265" s="104">
        <v>60</v>
      </c>
      <c r="H265" s="90"/>
      <c r="I265" s="104">
        <v>60</v>
      </c>
      <c r="J265" s="103"/>
      <c r="K265" s="90"/>
      <c r="L265" s="102">
        <v>10.25</v>
      </c>
      <c r="M265" s="90"/>
      <c r="N265" s="101">
        <v>677</v>
      </c>
      <c r="AF265" s="89"/>
      <c r="AG265" s="71"/>
      <c r="AH265" s="71"/>
      <c r="AK265" s="51" t="s">
        <v>177</v>
      </c>
      <c r="AM265" s="71"/>
    </row>
    <row r="266" spans="1:39" s="53" customFormat="1" ht="15" x14ac:dyDescent="0.25">
      <c r="A266" s="100"/>
      <c r="B266" s="99"/>
      <c r="C266" s="218" t="s">
        <v>149</v>
      </c>
      <c r="D266" s="218"/>
      <c r="E266" s="218"/>
      <c r="F266" s="98"/>
      <c r="G266" s="96"/>
      <c r="H266" s="96"/>
      <c r="I266" s="96"/>
      <c r="J266" s="97"/>
      <c r="K266" s="96"/>
      <c r="L266" s="95">
        <v>88.67</v>
      </c>
      <c r="M266" s="94"/>
      <c r="N266" s="93">
        <v>3241</v>
      </c>
      <c r="AF266" s="89"/>
      <c r="AG266" s="71"/>
      <c r="AH266" s="71"/>
      <c r="AM266" s="71" t="s">
        <v>149</v>
      </c>
    </row>
    <row r="267" spans="1:39" s="53" customFormat="1" ht="23.25" x14ac:dyDescent="0.25">
      <c r="A267" s="117" t="s">
        <v>683</v>
      </c>
      <c r="B267" s="116" t="s">
        <v>213</v>
      </c>
      <c r="C267" s="218" t="s">
        <v>231</v>
      </c>
      <c r="D267" s="218"/>
      <c r="E267" s="218"/>
      <c r="F267" s="98" t="s">
        <v>232</v>
      </c>
      <c r="G267" s="96"/>
      <c r="H267" s="96"/>
      <c r="I267" s="121">
        <v>0.06</v>
      </c>
      <c r="J267" s="97"/>
      <c r="K267" s="96"/>
      <c r="L267" s="97"/>
      <c r="M267" s="122">
        <v>7.7</v>
      </c>
      <c r="N267" s="114"/>
      <c r="AF267" s="89"/>
      <c r="AG267" s="71"/>
      <c r="AH267" s="71" t="s">
        <v>231</v>
      </c>
      <c r="AM267" s="71"/>
    </row>
    <row r="268" spans="1:39" s="53" customFormat="1" ht="15" x14ac:dyDescent="0.25">
      <c r="A268" s="100"/>
      <c r="B268" s="99"/>
      <c r="C268" s="218" t="s">
        <v>149</v>
      </c>
      <c r="D268" s="218"/>
      <c r="E268" s="218"/>
      <c r="F268" s="98"/>
      <c r="G268" s="96"/>
      <c r="H268" s="96"/>
      <c r="I268" s="96"/>
      <c r="J268" s="97"/>
      <c r="K268" s="96"/>
      <c r="L268" s="95">
        <v>0</v>
      </c>
      <c r="M268" s="94"/>
      <c r="N268" s="118">
        <v>0</v>
      </c>
      <c r="AF268" s="89"/>
      <c r="AG268" s="71"/>
      <c r="AH268" s="71"/>
      <c r="AM268" s="71" t="s">
        <v>149</v>
      </c>
    </row>
    <row r="269" spans="1:39" s="53" customFormat="1" ht="15" x14ac:dyDescent="0.25">
      <c r="A269" s="215" t="s">
        <v>226</v>
      </c>
      <c r="B269" s="216"/>
      <c r="C269" s="216"/>
      <c r="D269" s="216"/>
      <c r="E269" s="216"/>
      <c r="F269" s="216"/>
      <c r="G269" s="216"/>
      <c r="H269" s="216"/>
      <c r="I269" s="216"/>
      <c r="J269" s="216"/>
      <c r="K269" s="216"/>
      <c r="L269" s="216"/>
      <c r="M269" s="216"/>
      <c r="N269" s="217"/>
      <c r="AF269" s="89"/>
      <c r="AG269" s="71" t="s">
        <v>226</v>
      </c>
      <c r="AH269" s="71"/>
      <c r="AM269" s="71"/>
    </row>
    <row r="270" spans="1:39" s="53" customFormat="1" ht="45.75" x14ac:dyDescent="0.25">
      <c r="A270" s="117" t="s">
        <v>432</v>
      </c>
      <c r="B270" s="116" t="s">
        <v>224</v>
      </c>
      <c r="C270" s="218" t="s">
        <v>222</v>
      </c>
      <c r="D270" s="218"/>
      <c r="E270" s="218"/>
      <c r="F270" s="98" t="s">
        <v>223</v>
      </c>
      <c r="G270" s="96"/>
      <c r="H270" s="96"/>
      <c r="I270" s="122">
        <v>0.1</v>
      </c>
      <c r="J270" s="97"/>
      <c r="K270" s="96"/>
      <c r="L270" s="97"/>
      <c r="M270" s="96"/>
      <c r="N270" s="114"/>
      <c r="AF270" s="89"/>
      <c r="AG270" s="71"/>
      <c r="AH270" s="71" t="s">
        <v>222</v>
      </c>
      <c r="AM270" s="71"/>
    </row>
    <row r="271" spans="1:39" s="53" customFormat="1" ht="22.5" x14ac:dyDescent="0.25">
      <c r="A271" s="127"/>
      <c r="B271" s="75" t="s">
        <v>186</v>
      </c>
      <c r="C271" s="208" t="s">
        <v>185</v>
      </c>
      <c r="D271" s="208"/>
      <c r="E271" s="208"/>
      <c r="F271" s="208"/>
      <c r="G271" s="208"/>
      <c r="H271" s="208"/>
      <c r="I271" s="208"/>
      <c r="J271" s="208"/>
      <c r="K271" s="208"/>
      <c r="L271" s="208"/>
      <c r="M271" s="208"/>
      <c r="N271" s="209"/>
      <c r="AF271" s="89"/>
      <c r="AG271" s="71"/>
      <c r="AH271" s="71"/>
      <c r="AI271" s="51" t="s">
        <v>185</v>
      </c>
      <c r="AM271" s="71"/>
    </row>
    <row r="272" spans="1:39" s="53" customFormat="1" ht="15" x14ac:dyDescent="0.25">
      <c r="A272" s="111"/>
      <c r="B272" s="75" t="s">
        <v>82</v>
      </c>
      <c r="C272" s="210" t="s">
        <v>159</v>
      </c>
      <c r="D272" s="210"/>
      <c r="E272" s="210"/>
      <c r="F272" s="105"/>
      <c r="G272" s="90"/>
      <c r="H272" s="90"/>
      <c r="I272" s="90"/>
      <c r="J272" s="102">
        <v>70.56</v>
      </c>
      <c r="K272" s="113">
        <v>1.1499999999999999</v>
      </c>
      <c r="L272" s="102">
        <v>8.11</v>
      </c>
      <c r="M272" s="113">
        <v>66.09</v>
      </c>
      <c r="N272" s="101">
        <v>536</v>
      </c>
      <c r="AF272" s="89"/>
      <c r="AG272" s="71"/>
      <c r="AH272" s="71"/>
      <c r="AJ272" s="51" t="s">
        <v>159</v>
      </c>
      <c r="AM272" s="71"/>
    </row>
    <row r="273" spans="1:39" s="53" customFormat="1" ht="15" x14ac:dyDescent="0.25">
      <c r="A273" s="111"/>
      <c r="B273" s="75" t="s">
        <v>184</v>
      </c>
      <c r="C273" s="210" t="s">
        <v>183</v>
      </c>
      <c r="D273" s="210"/>
      <c r="E273" s="210"/>
      <c r="F273" s="105"/>
      <c r="G273" s="90"/>
      <c r="H273" s="90"/>
      <c r="I273" s="90"/>
      <c r="J273" s="102">
        <v>291.76</v>
      </c>
      <c r="K273" s="113">
        <v>1.1499999999999999</v>
      </c>
      <c r="L273" s="102">
        <v>33.549999999999997</v>
      </c>
      <c r="M273" s="113">
        <v>13.36</v>
      </c>
      <c r="N273" s="101">
        <v>448</v>
      </c>
      <c r="AF273" s="89"/>
      <c r="AG273" s="71"/>
      <c r="AH273" s="71"/>
      <c r="AJ273" s="51" t="s">
        <v>183</v>
      </c>
      <c r="AM273" s="71"/>
    </row>
    <row r="274" spans="1:39" s="53" customFormat="1" ht="15" x14ac:dyDescent="0.25">
      <c r="A274" s="111"/>
      <c r="B274" s="75" t="s">
        <v>203</v>
      </c>
      <c r="C274" s="210" t="s">
        <v>202</v>
      </c>
      <c r="D274" s="210"/>
      <c r="E274" s="210"/>
      <c r="F274" s="105"/>
      <c r="G274" s="90"/>
      <c r="H274" s="90"/>
      <c r="I274" s="90"/>
      <c r="J274" s="102">
        <v>35.96</v>
      </c>
      <c r="K274" s="113">
        <v>1.1499999999999999</v>
      </c>
      <c r="L274" s="102">
        <v>4.1399999999999997</v>
      </c>
      <c r="M274" s="113">
        <v>66.09</v>
      </c>
      <c r="N274" s="101">
        <v>274</v>
      </c>
      <c r="AF274" s="89"/>
      <c r="AG274" s="71"/>
      <c r="AH274" s="71"/>
      <c r="AJ274" s="51" t="s">
        <v>202</v>
      </c>
      <c r="AM274" s="71"/>
    </row>
    <row r="275" spans="1:39" s="53" customFormat="1" ht="15" x14ac:dyDescent="0.25">
      <c r="A275" s="111"/>
      <c r="B275" s="75" t="s">
        <v>182</v>
      </c>
      <c r="C275" s="210" t="s">
        <v>181</v>
      </c>
      <c r="D275" s="210"/>
      <c r="E275" s="210"/>
      <c r="F275" s="105"/>
      <c r="G275" s="90"/>
      <c r="H275" s="90"/>
      <c r="I275" s="90"/>
      <c r="J275" s="102">
        <v>47.98</v>
      </c>
      <c r="K275" s="90"/>
      <c r="L275" s="102">
        <v>4.8</v>
      </c>
      <c r="M275" s="126">
        <v>7.7</v>
      </c>
      <c r="N275" s="101">
        <v>37</v>
      </c>
      <c r="AF275" s="89"/>
      <c r="AG275" s="71"/>
      <c r="AH275" s="71"/>
      <c r="AJ275" s="51" t="s">
        <v>181</v>
      </c>
      <c r="AM275" s="71"/>
    </row>
    <row r="276" spans="1:39" s="53" customFormat="1" ht="15" x14ac:dyDescent="0.25">
      <c r="A276" s="106"/>
      <c r="B276" s="75"/>
      <c r="C276" s="210" t="s">
        <v>157</v>
      </c>
      <c r="D276" s="210"/>
      <c r="E276" s="210"/>
      <c r="F276" s="105" t="s">
        <v>158</v>
      </c>
      <c r="G276" s="113">
        <v>7.42</v>
      </c>
      <c r="H276" s="113">
        <v>1.1499999999999999</v>
      </c>
      <c r="I276" s="120">
        <v>0.85329999999999995</v>
      </c>
      <c r="J276" s="103"/>
      <c r="K276" s="90"/>
      <c r="L276" s="103"/>
      <c r="M276" s="90"/>
      <c r="N276" s="112"/>
      <c r="AF276" s="89"/>
      <c r="AG276" s="71"/>
      <c r="AH276" s="71"/>
      <c r="AK276" s="51" t="s">
        <v>157</v>
      </c>
      <c r="AM276" s="71"/>
    </row>
    <row r="277" spans="1:39" s="53" customFormat="1" ht="15" x14ac:dyDescent="0.25">
      <c r="A277" s="106"/>
      <c r="B277" s="75"/>
      <c r="C277" s="210" t="s">
        <v>201</v>
      </c>
      <c r="D277" s="210"/>
      <c r="E277" s="210"/>
      <c r="F277" s="105" t="s">
        <v>158</v>
      </c>
      <c r="G277" s="113">
        <v>3.55</v>
      </c>
      <c r="H277" s="113">
        <v>1.1499999999999999</v>
      </c>
      <c r="I277" s="131">
        <v>0.40825</v>
      </c>
      <c r="J277" s="103"/>
      <c r="K277" s="90"/>
      <c r="L277" s="103"/>
      <c r="M277" s="90"/>
      <c r="N277" s="112"/>
      <c r="AF277" s="89"/>
      <c r="AG277" s="71"/>
      <c r="AH277" s="71"/>
      <c r="AK277" s="51" t="s">
        <v>201</v>
      </c>
      <c r="AM277" s="71"/>
    </row>
    <row r="278" spans="1:39" s="53" customFormat="1" ht="15" x14ac:dyDescent="0.25">
      <c r="A278" s="111"/>
      <c r="B278" s="75"/>
      <c r="C278" s="219" t="s">
        <v>156</v>
      </c>
      <c r="D278" s="219"/>
      <c r="E278" s="219"/>
      <c r="F278" s="110"/>
      <c r="G278" s="94"/>
      <c r="H278" s="94"/>
      <c r="I278" s="94"/>
      <c r="J278" s="109">
        <v>410.3</v>
      </c>
      <c r="K278" s="94"/>
      <c r="L278" s="109">
        <v>46.46</v>
      </c>
      <c r="M278" s="94"/>
      <c r="N278" s="108">
        <v>1021</v>
      </c>
      <c r="AF278" s="89"/>
      <c r="AG278" s="71"/>
      <c r="AH278" s="71"/>
      <c r="AL278" s="51" t="s">
        <v>156</v>
      </c>
      <c r="AM278" s="71"/>
    </row>
    <row r="279" spans="1:39" s="53" customFormat="1" ht="15" x14ac:dyDescent="0.25">
      <c r="A279" s="106"/>
      <c r="B279" s="75"/>
      <c r="C279" s="210" t="s">
        <v>155</v>
      </c>
      <c r="D279" s="210"/>
      <c r="E279" s="210"/>
      <c r="F279" s="105"/>
      <c r="G279" s="90"/>
      <c r="H279" s="90"/>
      <c r="I279" s="90"/>
      <c r="J279" s="103"/>
      <c r="K279" s="90"/>
      <c r="L279" s="102">
        <v>12.25</v>
      </c>
      <c r="M279" s="90"/>
      <c r="N279" s="101">
        <v>810</v>
      </c>
      <c r="AF279" s="89"/>
      <c r="AG279" s="71"/>
      <c r="AH279" s="71"/>
      <c r="AK279" s="51" t="s">
        <v>155</v>
      </c>
      <c r="AM279" s="71"/>
    </row>
    <row r="280" spans="1:39" s="53" customFormat="1" ht="15" x14ac:dyDescent="0.25">
      <c r="A280" s="106"/>
      <c r="B280" s="75" t="s">
        <v>180</v>
      </c>
      <c r="C280" s="210" t="s">
        <v>179</v>
      </c>
      <c r="D280" s="210"/>
      <c r="E280" s="210"/>
      <c r="F280" s="105" t="s">
        <v>151</v>
      </c>
      <c r="G280" s="104">
        <v>108</v>
      </c>
      <c r="H280" s="90"/>
      <c r="I280" s="104">
        <v>108</v>
      </c>
      <c r="J280" s="103"/>
      <c r="K280" s="90"/>
      <c r="L280" s="102">
        <v>13.23</v>
      </c>
      <c r="M280" s="90"/>
      <c r="N280" s="101">
        <v>875</v>
      </c>
      <c r="AF280" s="89"/>
      <c r="AG280" s="71"/>
      <c r="AH280" s="71"/>
      <c r="AK280" s="51" t="s">
        <v>179</v>
      </c>
      <c r="AM280" s="71"/>
    </row>
    <row r="281" spans="1:39" s="53" customFormat="1" ht="15" x14ac:dyDescent="0.25">
      <c r="A281" s="106"/>
      <c r="B281" s="75" t="s">
        <v>178</v>
      </c>
      <c r="C281" s="210" t="s">
        <v>177</v>
      </c>
      <c r="D281" s="210"/>
      <c r="E281" s="210"/>
      <c r="F281" s="105" t="s">
        <v>151</v>
      </c>
      <c r="G281" s="104">
        <v>60</v>
      </c>
      <c r="H281" s="90"/>
      <c r="I281" s="104">
        <v>60</v>
      </c>
      <c r="J281" s="103"/>
      <c r="K281" s="90"/>
      <c r="L281" s="102">
        <v>7.35</v>
      </c>
      <c r="M281" s="90"/>
      <c r="N281" s="101">
        <v>486</v>
      </c>
      <c r="AF281" s="89"/>
      <c r="AG281" s="71"/>
      <c r="AH281" s="71"/>
      <c r="AK281" s="51" t="s">
        <v>177</v>
      </c>
      <c r="AM281" s="71"/>
    </row>
    <row r="282" spans="1:39" s="53" customFormat="1" ht="15" x14ac:dyDescent="0.25">
      <c r="A282" s="100"/>
      <c r="B282" s="99"/>
      <c r="C282" s="218" t="s">
        <v>149</v>
      </c>
      <c r="D282" s="218"/>
      <c r="E282" s="218"/>
      <c r="F282" s="98"/>
      <c r="G282" s="96"/>
      <c r="H282" s="96"/>
      <c r="I282" s="96"/>
      <c r="J282" s="97"/>
      <c r="K282" s="96"/>
      <c r="L282" s="95">
        <v>67.040000000000006</v>
      </c>
      <c r="M282" s="94"/>
      <c r="N282" s="93">
        <v>2382</v>
      </c>
      <c r="AF282" s="89"/>
      <c r="AG282" s="71"/>
      <c r="AH282" s="71"/>
      <c r="AM282" s="71" t="s">
        <v>149</v>
      </c>
    </row>
    <row r="283" spans="1:39" s="53" customFormat="1" ht="23.25" x14ac:dyDescent="0.25">
      <c r="A283" s="117" t="s">
        <v>682</v>
      </c>
      <c r="B283" s="116" t="s">
        <v>213</v>
      </c>
      <c r="C283" s="218" t="s">
        <v>220</v>
      </c>
      <c r="D283" s="218"/>
      <c r="E283" s="218"/>
      <c r="F283" s="98" t="s">
        <v>161</v>
      </c>
      <c r="G283" s="96"/>
      <c r="H283" s="96"/>
      <c r="I283" s="115">
        <v>3</v>
      </c>
      <c r="J283" s="97"/>
      <c r="K283" s="96"/>
      <c r="L283" s="97"/>
      <c r="M283" s="122">
        <v>7.7</v>
      </c>
      <c r="N283" s="114"/>
      <c r="AF283" s="89"/>
      <c r="AG283" s="71"/>
      <c r="AH283" s="71" t="s">
        <v>220</v>
      </c>
      <c r="AM283" s="71"/>
    </row>
    <row r="284" spans="1:39" s="53" customFormat="1" ht="15" x14ac:dyDescent="0.25">
      <c r="A284" s="100"/>
      <c r="B284" s="99"/>
      <c r="C284" s="218" t="s">
        <v>149</v>
      </c>
      <c r="D284" s="218"/>
      <c r="E284" s="218"/>
      <c r="F284" s="98"/>
      <c r="G284" s="96"/>
      <c r="H284" s="96"/>
      <c r="I284" s="96"/>
      <c r="J284" s="97"/>
      <c r="K284" s="96"/>
      <c r="L284" s="95">
        <v>0</v>
      </c>
      <c r="M284" s="94"/>
      <c r="N284" s="118">
        <v>0</v>
      </c>
      <c r="AF284" s="89"/>
      <c r="AG284" s="71"/>
      <c r="AH284" s="71"/>
      <c r="AM284" s="71" t="s">
        <v>149</v>
      </c>
    </row>
    <row r="285" spans="1:39" s="53" customFormat="1" ht="15" x14ac:dyDescent="0.25">
      <c r="A285" s="215" t="s">
        <v>219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7"/>
      <c r="AF285" s="89"/>
      <c r="AG285" s="71" t="s">
        <v>219</v>
      </c>
      <c r="AH285" s="71"/>
      <c r="AM285" s="71"/>
    </row>
    <row r="286" spans="1:39" s="53" customFormat="1" ht="23.25" x14ac:dyDescent="0.25">
      <c r="A286" s="117" t="s">
        <v>681</v>
      </c>
      <c r="B286" s="116" t="s">
        <v>217</v>
      </c>
      <c r="C286" s="218" t="s">
        <v>215</v>
      </c>
      <c r="D286" s="218"/>
      <c r="E286" s="218"/>
      <c r="F286" s="98" t="s">
        <v>216</v>
      </c>
      <c r="G286" s="96"/>
      <c r="H286" s="96"/>
      <c r="I286" s="115">
        <v>1</v>
      </c>
      <c r="J286" s="97"/>
      <c r="K286" s="96"/>
      <c r="L286" s="97"/>
      <c r="M286" s="96"/>
      <c r="N286" s="114"/>
      <c r="AF286" s="89"/>
      <c r="AG286" s="71"/>
      <c r="AH286" s="71" t="s">
        <v>215</v>
      </c>
      <c r="AM286" s="71"/>
    </row>
    <row r="287" spans="1:39" s="53" customFormat="1" ht="22.5" x14ac:dyDescent="0.25">
      <c r="A287" s="127"/>
      <c r="B287" s="75" t="s">
        <v>186</v>
      </c>
      <c r="C287" s="208" t="s">
        <v>185</v>
      </c>
      <c r="D287" s="208"/>
      <c r="E287" s="208"/>
      <c r="F287" s="208"/>
      <c r="G287" s="208"/>
      <c r="H287" s="208"/>
      <c r="I287" s="208"/>
      <c r="J287" s="208"/>
      <c r="K287" s="208"/>
      <c r="L287" s="208"/>
      <c r="M287" s="208"/>
      <c r="N287" s="209"/>
      <c r="AF287" s="89"/>
      <c r="AG287" s="71"/>
      <c r="AH287" s="71"/>
      <c r="AI287" s="51" t="s">
        <v>185</v>
      </c>
      <c r="AM287" s="71"/>
    </row>
    <row r="288" spans="1:39" s="53" customFormat="1" ht="15" x14ac:dyDescent="0.25">
      <c r="A288" s="111"/>
      <c r="B288" s="75" t="s">
        <v>82</v>
      </c>
      <c r="C288" s="210" t="s">
        <v>159</v>
      </c>
      <c r="D288" s="210"/>
      <c r="E288" s="210"/>
      <c r="F288" s="105"/>
      <c r="G288" s="90"/>
      <c r="H288" s="90"/>
      <c r="I288" s="90"/>
      <c r="J288" s="102">
        <v>33.31</v>
      </c>
      <c r="K288" s="113">
        <v>1.1499999999999999</v>
      </c>
      <c r="L288" s="102">
        <v>38.31</v>
      </c>
      <c r="M288" s="113">
        <v>66.09</v>
      </c>
      <c r="N288" s="107">
        <v>2532</v>
      </c>
      <c r="AF288" s="89"/>
      <c r="AG288" s="71"/>
      <c r="AH288" s="71"/>
      <c r="AJ288" s="51" t="s">
        <v>159</v>
      </c>
      <c r="AM288" s="71"/>
    </row>
    <row r="289" spans="1:39" s="53" customFormat="1" ht="15" x14ac:dyDescent="0.25">
      <c r="A289" s="111"/>
      <c r="B289" s="75" t="s">
        <v>184</v>
      </c>
      <c r="C289" s="210" t="s">
        <v>183</v>
      </c>
      <c r="D289" s="210"/>
      <c r="E289" s="210"/>
      <c r="F289" s="105"/>
      <c r="G289" s="90"/>
      <c r="H289" s="90"/>
      <c r="I289" s="90"/>
      <c r="J289" s="102">
        <v>84.35</v>
      </c>
      <c r="K289" s="113">
        <v>1.1499999999999999</v>
      </c>
      <c r="L289" s="102">
        <v>97</v>
      </c>
      <c r="M289" s="113">
        <v>13.36</v>
      </c>
      <c r="N289" s="107">
        <v>1296</v>
      </c>
      <c r="AF289" s="89"/>
      <c r="AG289" s="71"/>
      <c r="AH289" s="71"/>
      <c r="AJ289" s="51" t="s">
        <v>183</v>
      </c>
      <c r="AM289" s="71"/>
    </row>
    <row r="290" spans="1:39" s="53" customFormat="1" ht="15" x14ac:dyDescent="0.25">
      <c r="A290" s="111"/>
      <c r="B290" s="75" t="s">
        <v>203</v>
      </c>
      <c r="C290" s="210" t="s">
        <v>202</v>
      </c>
      <c r="D290" s="210"/>
      <c r="E290" s="210"/>
      <c r="F290" s="105"/>
      <c r="G290" s="90"/>
      <c r="H290" s="90"/>
      <c r="I290" s="90"/>
      <c r="J290" s="102">
        <v>11.1</v>
      </c>
      <c r="K290" s="113">
        <v>1.1499999999999999</v>
      </c>
      <c r="L290" s="102">
        <v>12.77</v>
      </c>
      <c r="M290" s="113">
        <v>66.09</v>
      </c>
      <c r="N290" s="101">
        <v>844</v>
      </c>
      <c r="AF290" s="89"/>
      <c r="AG290" s="71"/>
      <c r="AH290" s="71"/>
      <c r="AJ290" s="51" t="s">
        <v>202</v>
      </c>
      <c r="AM290" s="71"/>
    </row>
    <row r="291" spans="1:39" s="53" customFormat="1" ht="15" x14ac:dyDescent="0.25">
      <c r="A291" s="111"/>
      <c r="B291" s="75" t="s">
        <v>182</v>
      </c>
      <c r="C291" s="210" t="s">
        <v>181</v>
      </c>
      <c r="D291" s="210"/>
      <c r="E291" s="210"/>
      <c r="F291" s="105"/>
      <c r="G291" s="90"/>
      <c r="H291" s="90"/>
      <c r="I291" s="90"/>
      <c r="J291" s="102">
        <v>2.86</v>
      </c>
      <c r="K291" s="90"/>
      <c r="L291" s="102">
        <v>2.86</v>
      </c>
      <c r="M291" s="126">
        <v>7.7</v>
      </c>
      <c r="N291" s="101">
        <v>22</v>
      </c>
      <c r="AF291" s="89"/>
      <c r="AG291" s="71"/>
      <c r="AH291" s="71"/>
      <c r="AJ291" s="51" t="s">
        <v>181</v>
      </c>
      <c r="AM291" s="71"/>
    </row>
    <row r="292" spans="1:39" s="53" customFormat="1" ht="15" x14ac:dyDescent="0.25">
      <c r="A292" s="106"/>
      <c r="B292" s="75"/>
      <c r="C292" s="210" t="s">
        <v>157</v>
      </c>
      <c r="D292" s="210"/>
      <c r="E292" s="210"/>
      <c r="F292" s="105" t="s">
        <v>158</v>
      </c>
      <c r="G292" s="113">
        <v>3.76</v>
      </c>
      <c r="H292" s="113">
        <v>1.1499999999999999</v>
      </c>
      <c r="I292" s="125">
        <v>4.3239999999999998</v>
      </c>
      <c r="J292" s="103"/>
      <c r="K292" s="90"/>
      <c r="L292" s="103"/>
      <c r="M292" s="90"/>
      <c r="N292" s="112"/>
      <c r="AF292" s="89"/>
      <c r="AG292" s="71"/>
      <c r="AH292" s="71"/>
      <c r="AK292" s="51" t="s">
        <v>157</v>
      </c>
      <c r="AM292" s="71"/>
    </row>
    <row r="293" spans="1:39" s="53" customFormat="1" ht="15" x14ac:dyDescent="0.25">
      <c r="A293" s="106"/>
      <c r="B293" s="75"/>
      <c r="C293" s="210" t="s">
        <v>201</v>
      </c>
      <c r="D293" s="210"/>
      <c r="E293" s="210"/>
      <c r="F293" s="105" t="s">
        <v>158</v>
      </c>
      <c r="G293" s="113">
        <v>1.07</v>
      </c>
      <c r="H293" s="113">
        <v>1.1499999999999999</v>
      </c>
      <c r="I293" s="120">
        <v>1.2304999999999999</v>
      </c>
      <c r="J293" s="103"/>
      <c r="K293" s="90"/>
      <c r="L293" s="103"/>
      <c r="M293" s="90"/>
      <c r="N293" s="112"/>
      <c r="AF293" s="89"/>
      <c r="AG293" s="71"/>
      <c r="AH293" s="71"/>
      <c r="AK293" s="51" t="s">
        <v>201</v>
      </c>
      <c r="AM293" s="71"/>
    </row>
    <row r="294" spans="1:39" s="53" customFormat="1" ht="15" x14ac:dyDescent="0.25">
      <c r="A294" s="111"/>
      <c r="B294" s="75"/>
      <c r="C294" s="219" t="s">
        <v>156</v>
      </c>
      <c r="D294" s="219"/>
      <c r="E294" s="219"/>
      <c r="F294" s="110"/>
      <c r="G294" s="94"/>
      <c r="H294" s="94"/>
      <c r="I294" s="94"/>
      <c r="J294" s="109">
        <v>120.52</v>
      </c>
      <c r="K294" s="94"/>
      <c r="L294" s="109">
        <v>138.16999999999999</v>
      </c>
      <c r="M294" s="94"/>
      <c r="N294" s="108">
        <v>3850</v>
      </c>
      <c r="AF294" s="89"/>
      <c r="AG294" s="71"/>
      <c r="AH294" s="71"/>
      <c r="AL294" s="51" t="s">
        <v>156</v>
      </c>
      <c r="AM294" s="71"/>
    </row>
    <row r="295" spans="1:39" s="53" customFormat="1" ht="15" x14ac:dyDescent="0.25">
      <c r="A295" s="106"/>
      <c r="B295" s="75"/>
      <c r="C295" s="210" t="s">
        <v>155</v>
      </c>
      <c r="D295" s="210"/>
      <c r="E295" s="210"/>
      <c r="F295" s="105"/>
      <c r="G295" s="90"/>
      <c r="H295" s="90"/>
      <c r="I295" s="90"/>
      <c r="J295" s="103"/>
      <c r="K295" s="90"/>
      <c r="L295" s="102">
        <v>51.08</v>
      </c>
      <c r="M295" s="90"/>
      <c r="N295" s="107">
        <v>3376</v>
      </c>
      <c r="AF295" s="89"/>
      <c r="AG295" s="71"/>
      <c r="AH295" s="71"/>
      <c r="AK295" s="51" t="s">
        <v>155</v>
      </c>
      <c r="AM295" s="71"/>
    </row>
    <row r="296" spans="1:39" s="53" customFormat="1" ht="15" x14ac:dyDescent="0.25">
      <c r="A296" s="106"/>
      <c r="B296" s="75" t="s">
        <v>180</v>
      </c>
      <c r="C296" s="210" t="s">
        <v>179</v>
      </c>
      <c r="D296" s="210"/>
      <c r="E296" s="210"/>
      <c r="F296" s="105" t="s">
        <v>151</v>
      </c>
      <c r="G296" s="104">
        <v>108</v>
      </c>
      <c r="H296" s="90"/>
      <c r="I296" s="104">
        <v>108</v>
      </c>
      <c r="J296" s="103"/>
      <c r="K296" s="90"/>
      <c r="L296" s="102">
        <v>55.17</v>
      </c>
      <c r="M296" s="90"/>
      <c r="N296" s="107">
        <v>3646</v>
      </c>
      <c r="AF296" s="89"/>
      <c r="AG296" s="71"/>
      <c r="AH296" s="71"/>
      <c r="AK296" s="51" t="s">
        <v>179</v>
      </c>
      <c r="AM296" s="71"/>
    </row>
    <row r="297" spans="1:39" s="53" customFormat="1" ht="15" x14ac:dyDescent="0.25">
      <c r="A297" s="106"/>
      <c r="B297" s="75" t="s">
        <v>178</v>
      </c>
      <c r="C297" s="210" t="s">
        <v>177</v>
      </c>
      <c r="D297" s="210"/>
      <c r="E297" s="210"/>
      <c r="F297" s="105" t="s">
        <v>151</v>
      </c>
      <c r="G297" s="104">
        <v>60</v>
      </c>
      <c r="H297" s="90"/>
      <c r="I297" s="104">
        <v>60</v>
      </c>
      <c r="J297" s="103"/>
      <c r="K297" s="90"/>
      <c r="L297" s="102">
        <v>30.65</v>
      </c>
      <c r="M297" s="90"/>
      <c r="N297" s="107">
        <v>2026</v>
      </c>
      <c r="AF297" s="89"/>
      <c r="AG297" s="71"/>
      <c r="AH297" s="71"/>
      <c r="AK297" s="51" t="s">
        <v>177</v>
      </c>
      <c r="AM297" s="71"/>
    </row>
    <row r="298" spans="1:39" s="53" customFormat="1" ht="15" x14ac:dyDescent="0.25">
      <c r="A298" s="100"/>
      <c r="B298" s="99"/>
      <c r="C298" s="218" t="s">
        <v>149</v>
      </c>
      <c r="D298" s="218"/>
      <c r="E298" s="218"/>
      <c r="F298" s="98"/>
      <c r="G298" s="96"/>
      <c r="H298" s="96"/>
      <c r="I298" s="96"/>
      <c r="J298" s="97"/>
      <c r="K298" s="96"/>
      <c r="L298" s="95">
        <v>223.99</v>
      </c>
      <c r="M298" s="94"/>
      <c r="N298" s="93">
        <v>9522</v>
      </c>
      <c r="AF298" s="89"/>
      <c r="AG298" s="71"/>
      <c r="AH298" s="71"/>
      <c r="AM298" s="71" t="s">
        <v>149</v>
      </c>
    </row>
    <row r="299" spans="1:39" s="53" customFormat="1" ht="22.5" x14ac:dyDescent="0.25">
      <c r="A299" s="117" t="s">
        <v>429</v>
      </c>
      <c r="B299" s="116" t="s">
        <v>213</v>
      </c>
      <c r="C299" s="218" t="s">
        <v>212</v>
      </c>
      <c r="D299" s="218"/>
      <c r="E299" s="218"/>
      <c r="F299" s="98" t="s">
        <v>161</v>
      </c>
      <c r="G299" s="96"/>
      <c r="H299" s="96"/>
      <c r="I299" s="115">
        <v>3</v>
      </c>
      <c r="J299" s="97"/>
      <c r="K299" s="96"/>
      <c r="L299" s="97"/>
      <c r="M299" s="122">
        <v>7.7</v>
      </c>
      <c r="N299" s="114"/>
      <c r="AF299" s="89"/>
      <c r="AG299" s="71"/>
      <c r="AH299" s="71" t="s">
        <v>212</v>
      </c>
      <c r="AM299" s="71"/>
    </row>
    <row r="300" spans="1:39" s="53" customFormat="1" ht="15" x14ac:dyDescent="0.25">
      <c r="A300" s="100"/>
      <c r="B300" s="99"/>
      <c r="C300" s="218" t="s">
        <v>149</v>
      </c>
      <c r="D300" s="218"/>
      <c r="E300" s="218"/>
      <c r="F300" s="98"/>
      <c r="G300" s="96"/>
      <c r="H300" s="96"/>
      <c r="I300" s="96"/>
      <c r="J300" s="97"/>
      <c r="K300" s="96"/>
      <c r="L300" s="95">
        <v>0</v>
      </c>
      <c r="M300" s="94"/>
      <c r="N300" s="118">
        <v>0</v>
      </c>
      <c r="AF300" s="89"/>
      <c r="AG300" s="71"/>
      <c r="AH300" s="71"/>
      <c r="AM300" s="71" t="s">
        <v>149</v>
      </c>
    </row>
    <row r="301" spans="1:39" s="53" customFormat="1" ht="15" x14ac:dyDescent="0.25">
      <c r="A301" s="215" t="s">
        <v>211</v>
      </c>
      <c r="B301" s="216"/>
      <c r="C301" s="216"/>
      <c r="D301" s="216"/>
      <c r="E301" s="216"/>
      <c r="F301" s="216"/>
      <c r="G301" s="216"/>
      <c r="H301" s="216"/>
      <c r="I301" s="216"/>
      <c r="J301" s="216"/>
      <c r="K301" s="216"/>
      <c r="L301" s="216"/>
      <c r="M301" s="216"/>
      <c r="N301" s="217"/>
      <c r="AF301" s="89"/>
      <c r="AG301" s="71" t="s">
        <v>211</v>
      </c>
      <c r="AH301" s="71"/>
      <c r="AM301" s="71"/>
    </row>
    <row r="302" spans="1:39" s="53" customFormat="1" ht="34.5" x14ac:dyDescent="0.25">
      <c r="A302" s="117" t="s">
        <v>680</v>
      </c>
      <c r="B302" s="116" t="s">
        <v>209</v>
      </c>
      <c r="C302" s="218" t="s">
        <v>208</v>
      </c>
      <c r="D302" s="218"/>
      <c r="E302" s="218"/>
      <c r="F302" s="98" t="s">
        <v>195</v>
      </c>
      <c r="G302" s="96"/>
      <c r="H302" s="96"/>
      <c r="I302" s="124">
        <v>2.81E-2</v>
      </c>
      <c r="J302" s="97"/>
      <c r="K302" s="96"/>
      <c r="L302" s="97"/>
      <c r="M302" s="96"/>
      <c r="N302" s="114"/>
      <c r="AF302" s="89"/>
      <c r="AG302" s="71"/>
      <c r="AH302" s="71" t="s">
        <v>208</v>
      </c>
      <c r="AM302" s="71"/>
    </row>
    <row r="303" spans="1:39" s="53" customFormat="1" ht="22.5" x14ac:dyDescent="0.25">
      <c r="A303" s="127"/>
      <c r="B303" s="75" t="s">
        <v>186</v>
      </c>
      <c r="C303" s="208" t="s">
        <v>185</v>
      </c>
      <c r="D303" s="208"/>
      <c r="E303" s="208"/>
      <c r="F303" s="208"/>
      <c r="G303" s="208"/>
      <c r="H303" s="208"/>
      <c r="I303" s="208"/>
      <c r="J303" s="208"/>
      <c r="K303" s="208"/>
      <c r="L303" s="208"/>
      <c r="M303" s="208"/>
      <c r="N303" s="209"/>
      <c r="AF303" s="89"/>
      <c r="AG303" s="71"/>
      <c r="AH303" s="71"/>
      <c r="AI303" s="51" t="s">
        <v>185</v>
      </c>
      <c r="AM303" s="71"/>
    </row>
    <row r="304" spans="1:39" s="53" customFormat="1" ht="15" x14ac:dyDescent="0.25">
      <c r="A304" s="111"/>
      <c r="B304" s="75" t="s">
        <v>82</v>
      </c>
      <c r="C304" s="210" t="s">
        <v>159</v>
      </c>
      <c r="D304" s="210"/>
      <c r="E304" s="210"/>
      <c r="F304" s="105"/>
      <c r="G304" s="90"/>
      <c r="H304" s="90"/>
      <c r="I304" s="90"/>
      <c r="J304" s="132">
        <v>1201.2</v>
      </c>
      <c r="K304" s="113">
        <v>1.1499999999999999</v>
      </c>
      <c r="L304" s="102">
        <v>38.82</v>
      </c>
      <c r="M304" s="113">
        <v>66.09</v>
      </c>
      <c r="N304" s="107">
        <v>2566</v>
      </c>
      <c r="AF304" s="89"/>
      <c r="AG304" s="71"/>
      <c r="AH304" s="71"/>
      <c r="AJ304" s="51" t="s">
        <v>159</v>
      </c>
      <c r="AM304" s="71"/>
    </row>
    <row r="305" spans="1:39" s="53" customFormat="1" ht="15" x14ac:dyDescent="0.25">
      <c r="A305" s="106"/>
      <c r="B305" s="75"/>
      <c r="C305" s="210" t="s">
        <v>157</v>
      </c>
      <c r="D305" s="210"/>
      <c r="E305" s="210"/>
      <c r="F305" s="105" t="s">
        <v>158</v>
      </c>
      <c r="G305" s="104">
        <v>154</v>
      </c>
      <c r="H305" s="113">
        <v>1.1499999999999999</v>
      </c>
      <c r="I305" s="131">
        <v>4.9765100000000002</v>
      </c>
      <c r="J305" s="103"/>
      <c r="K305" s="90"/>
      <c r="L305" s="103"/>
      <c r="M305" s="90"/>
      <c r="N305" s="112"/>
      <c r="AF305" s="89"/>
      <c r="AG305" s="71"/>
      <c r="AH305" s="71"/>
      <c r="AK305" s="51" t="s">
        <v>157</v>
      </c>
      <c r="AM305" s="71"/>
    </row>
    <row r="306" spans="1:39" s="53" customFormat="1" ht="15" x14ac:dyDescent="0.25">
      <c r="A306" s="111"/>
      <c r="B306" s="75"/>
      <c r="C306" s="219" t="s">
        <v>156</v>
      </c>
      <c r="D306" s="219"/>
      <c r="E306" s="219"/>
      <c r="F306" s="110"/>
      <c r="G306" s="94"/>
      <c r="H306" s="94"/>
      <c r="I306" s="94"/>
      <c r="J306" s="130">
        <v>1201.2</v>
      </c>
      <c r="K306" s="94"/>
      <c r="L306" s="109">
        <v>38.82</v>
      </c>
      <c r="M306" s="94"/>
      <c r="N306" s="108">
        <v>2566</v>
      </c>
      <c r="AF306" s="89"/>
      <c r="AG306" s="71"/>
      <c r="AH306" s="71"/>
      <c r="AL306" s="51" t="s">
        <v>156</v>
      </c>
      <c r="AM306" s="71"/>
    </row>
    <row r="307" spans="1:39" s="53" customFormat="1" ht="15" x14ac:dyDescent="0.25">
      <c r="A307" s="106"/>
      <c r="B307" s="75"/>
      <c r="C307" s="210" t="s">
        <v>155</v>
      </c>
      <c r="D307" s="210"/>
      <c r="E307" s="210"/>
      <c r="F307" s="105"/>
      <c r="G307" s="90"/>
      <c r="H307" s="90"/>
      <c r="I307" s="90"/>
      <c r="J307" s="103"/>
      <c r="K307" s="90"/>
      <c r="L307" s="102">
        <v>38.82</v>
      </c>
      <c r="M307" s="90"/>
      <c r="N307" s="107">
        <v>2566</v>
      </c>
      <c r="AF307" s="89"/>
      <c r="AG307" s="71"/>
      <c r="AH307" s="71"/>
      <c r="AK307" s="51" t="s">
        <v>155</v>
      </c>
      <c r="AM307" s="71"/>
    </row>
    <row r="308" spans="1:39" s="53" customFormat="1" ht="23.25" x14ac:dyDescent="0.25">
      <c r="A308" s="106"/>
      <c r="B308" s="75" t="s">
        <v>193</v>
      </c>
      <c r="C308" s="210" t="s">
        <v>192</v>
      </c>
      <c r="D308" s="210"/>
      <c r="E308" s="210"/>
      <c r="F308" s="105" t="s">
        <v>151</v>
      </c>
      <c r="G308" s="104">
        <v>93</v>
      </c>
      <c r="H308" s="90"/>
      <c r="I308" s="104">
        <v>93</v>
      </c>
      <c r="J308" s="103"/>
      <c r="K308" s="90"/>
      <c r="L308" s="102">
        <v>36.1</v>
      </c>
      <c r="M308" s="90"/>
      <c r="N308" s="107">
        <v>2386</v>
      </c>
      <c r="AF308" s="89"/>
      <c r="AG308" s="71"/>
      <c r="AH308" s="71"/>
      <c r="AK308" s="51" t="s">
        <v>192</v>
      </c>
      <c r="AM308" s="71"/>
    </row>
    <row r="309" spans="1:39" s="53" customFormat="1" ht="23.25" x14ac:dyDescent="0.25">
      <c r="A309" s="106"/>
      <c r="B309" s="75" t="s">
        <v>191</v>
      </c>
      <c r="C309" s="210" t="s">
        <v>190</v>
      </c>
      <c r="D309" s="210"/>
      <c r="E309" s="210"/>
      <c r="F309" s="105" t="s">
        <v>151</v>
      </c>
      <c r="G309" s="104">
        <v>40</v>
      </c>
      <c r="H309" s="90"/>
      <c r="I309" s="104">
        <v>40</v>
      </c>
      <c r="J309" s="103"/>
      <c r="K309" s="90"/>
      <c r="L309" s="102">
        <v>15.53</v>
      </c>
      <c r="M309" s="90"/>
      <c r="N309" s="107">
        <v>1026</v>
      </c>
      <c r="AF309" s="89"/>
      <c r="AG309" s="71"/>
      <c r="AH309" s="71"/>
      <c r="AK309" s="51" t="s">
        <v>190</v>
      </c>
      <c r="AM309" s="71"/>
    </row>
    <row r="310" spans="1:39" s="53" customFormat="1" ht="15" x14ac:dyDescent="0.25">
      <c r="A310" s="100"/>
      <c r="B310" s="99"/>
      <c r="C310" s="218" t="s">
        <v>149</v>
      </c>
      <c r="D310" s="218"/>
      <c r="E310" s="218"/>
      <c r="F310" s="98"/>
      <c r="G310" s="96"/>
      <c r="H310" s="96"/>
      <c r="I310" s="96"/>
      <c r="J310" s="97"/>
      <c r="K310" s="96"/>
      <c r="L310" s="95">
        <v>90.45</v>
      </c>
      <c r="M310" s="94"/>
      <c r="N310" s="93">
        <v>5978</v>
      </c>
      <c r="AF310" s="89"/>
      <c r="AG310" s="71"/>
      <c r="AH310" s="71"/>
      <c r="AM310" s="71" t="s">
        <v>149</v>
      </c>
    </row>
    <row r="311" spans="1:39" s="53" customFormat="1" ht="23.25" x14ac:dyDescent="0.25">
      <c r="A311" s="117" t="s">
        <v>679</v>
      </c>
      <c r="B311" s="116" t="s">
        <v>206</v>
      </c>
      <c r="C311" s="218" t="s">
        <v>204</v>
      </c>
      <c r="D311" s="218"/>
      <c r="E311" s="218"/>
      <c r="F311" s="98" t="s">
        <v>205</v>
      </c>
      <c r="G311" s="96"/>
      <c r="H311" s="96"/>
      <c r="I311" s="122">
        <v>1.5</v>
      </c>
      <c r="J311" s="97"/>
      <c r="K311" s="96"/>
      <c r="L311" s="97"/>
      <c r="M311" s="96"/>
      <c r="N311" s="114"/>
      <c r="AF311" s="89"/>
      <c r="AG311" s="71"/>
      <c r="AH311" s="71" t="s">
        <v>204</v>
      </c>
      <c r="AM311" s="71"/>
    </row>
    <row r="312" spans="1:39" s="53" customFormat="1" ht="22.5" x14ac:dyDescent="0.25">
      <c r="A312" s="127"/>
      <c r="B312" s="75" t="s">
        <v>186</v>
      </c>
      <c r="C312" s="208" t="s">
        <v>185</v>
      </c>
      <c r="D312" s="208"/>
      <c r="E312" s="208"/>
      <c r="F312" s="208"/>
      <c r="G312" s="208"/>
      <c r="H312" s="208"/>
      <c r="I312" s="208"/>
      <c r="J312" s="208"/>
      <c r="K312" s="208"/>
      <c r="L312" s="208"/>
      <c r="M312" s="208"/>
      <c r="N312" s="209"/>
      <c r="AF312" s="89"/>
      <c r="AG312" s="71"/>
      <c r="AH312" s="71"/>
      <c r="AI312" s="51" t="s">
        <v>185</v>
      </c>
      <c r="AM312" s="71"/>
    </row>
    <row r="313" spans="1:39" s="53" customFormat="1" ht="15" x14ac:dyDescent="0.25">
      <c r="A313" s="111"/>
      <c r="B313" s="75" t="s">
        <v>82</v>
      </c>
      <c r="C313" s="210" t="s">
        <v>159</v>
      </c>
      <c r="D313" s="210"/>
      <c r="E313" s="210"/>
      <c r="F313" s="105"/>
      <c r="G313" s="90"/>
      <c r="H313" s="90"/>
      <c r="I313" s="90"/>
      <c r="J313" s="102">
        <v>15.23</v>
      </c>
      <c r="K313" s="113">
        <v>1.1499999999999999</v>
      </c>
      <c r="L313" s="102">
        <v>26.27</v>
      </c>
      <c r="M313" s="113">
        <v>66.09</v>
      </c>
      <c r="N313" s="107">
        <v>1736</v>
      </c>
      <c r="AF313" s="89"/>
      <c r="AG313" s="71"/>
      <c r="AH313" s="71"/>
      <c r="AJ313" s="51" t="s">
        <v>159</v>
      </c>
      <c r="AM313" s="71"/>
    </row>
    <row r="314" spans="1:39" s="53" customFormat="1" ht="15" x14ac:dyDescent="0.25">
      <c r="A314" s="111"/>
      <c r="B314" s="75" t="s">
        <v>184</v>
      </c>
      <c r="C314" s="210" t="s">
        <v>183</v>
      </c>
      <c r="D314" s="210"/>
      <c r="E314" s="210"/>
      <c r="F314" s="105"/>
      <c r="G314" s="90"/>
      <c r="H314" s="90"/>
      <c r="I314" s="90"/>
      <c r="J314" s="102">
        <v>1.36</v>
      </c>
      <c r="K314" s="113">
        <v>1.1499999999999999</v>
      </c>
      <c r="L314" s="102">
        <v>2.35</v>
      </c>
      <c r="M314" s="113">
        <v>13.36</v>
      </c>
      <c r="N314" s="101">
        <v>31</v>
      </c>
      <c r="AF314" s="89"/>
      <c r="AG314" s="71"/>
      <c r="AH314" s="71"/>
      <c r="AJ314" s="51" t="s">
        <v>183</v>
      </c>
      <c r="AM314" s="71"/>
    </row>
    <row r="315" spans="1:39" s="53" customFormat="1" ht="15" x14ac:dyDescent="0.25">
      <c r="A315" s="111"/>
      <c r="B315" s="75" t="s">
        <v>203</v>
      </c>
      <c r="C315" s="210" t="s">
        <v>202</v>
      </c>
      <c r="D315" s="210"/>
      <c r="E315" s="210"/>
      <c r="F315" s="105"/>
      <c r="G315" s="90"/>
      <c r="H315" s="90"/>
      <c r="I315" s="90"/>
      <c r="J315" s="102">
        <v>0.12</v>
      </c>
      <c r="K315" s="113">
        <v>1.1499999999999999</v>
      </c>
      <c r="L315" s="102">
        <v>0.21</v>
      </c>
      <c r="M315" s="113">
        <v>66.09</v>
      </c>
      <c r="N315" s="101">
        <v>14</v>
      </c>
      <c r="AF315" s="89"/>
      <c r="AG315" s="71"/>
      <c r="AH315" s="71"/>
      <c r="AJ315" s="51" t="s">
        <v>202</v>
      </c>
      <c r="AM315" s="71"/>
    </row>
    <row r="316" spans="1:39" s="53" customFormat="1" ht="15" x14ac:dyDescent="0.25">
      <c r="A316" s="111"/>
      <c r="B316" s="75" t="s">
        <v>182</v>
      </c>
      <c r="C316" s="210" t="s">
        <v>181</v>
      </c>
      <c r="D316" s="210"/>
      <c r="E316" s="210"/>
      <c r="F316" s="105"/>
      <c r="G316" s="90"/>
      <c r="H316" s="90"/>
      <c r="I316" s="90"/>
      <c r="J316" s="102">
        <v>1.24</v>
      </c>
      <c r="K316" s="90"/>
      <c r="L316" s="102">
        <v>1.86</v>
      </c>
      <c r="M316" s="126">
        <v>7.7</v>
      </c>
      <c r="N316" s="101">
        <v>14</v>
      </c>
      <c r="AF316" s="89"/>
      <c r="AG316" s="71"/>
      <c r="AH316" s="71"/>
      <c r="AJ316" s="51" t="s">
        <v>181</v>
      </c>
      <c r="AM316" s="71"/>
    </row>
    <row r="317" spans="1:39" s="53" customFormat="1" ht="15" x14ac:dyDescent="0.25">
      <c r="A317" s="106"/>
      <c r="B317" s="75"/>
      <c r="C317" s="210" t="s">
        <v>157</v>
      </c>
      <c r="D317" s="210"/>
      <c r="E317" s="210"/>
      <c r="F317" s="105" t="s">
        <v>158</v>
      </c>
      <c r="G317" s="126">
        <v>1.8</v>
      </c>
      <c r="H317" s="113">
        <v>1.1499999999999999</v>
      </c>
      <c r="I317" s="125">
        <v>3.105</v>
      </c>
      <c r="J317" s="103"/>
      <c r="K317" s="90"/>
      <c r="L317" s="103"/>
      <c r="M317" s="90"/>
      <c r="N317" s="112"/>
      <c r="AF317" s="89"/>
      <c r="AG317" s="71"/>
      <c r="AH317" s="71"/>
      <c r="AK317" s="51" t="s">
        <v>157</v>
      </c>
      <c r="AM317" s="71"/>
    </row>
    <row r="318" spans="1:39" s="53" customFormat="1" ht="15" x14ac:dyDescent="0.25">
      <c r="A318" s="106"/>
      <c r="B318" s="75"/>
      <c r="C318" s="210" t="s">
        <v>201</v>
      </c>
      <c r="D318" s="210"/>
      <c r="E318" s="210"/>
      <c r="F318" s="105" t="s">
        <v>158</v>
      </c>
      <c r="G318" s="113">
        <v>0.01</v>
      </c>
      <c r="H318" s="113">
        <v>1.1499999999999999</v>
      </c>
      <c r="I318" s="131">
        <v>1.7250000000000001E-2</v>
      </c>
      <c r="J318" s="103"/>
      <c r="K318" s="90"/>
      <c r="L318" s="103"/>
      <c r="M318" s="90"/>
      <c r="N318" s="112"/>
      <c r="AF318" s="89"/>
      <c r="AG318" s="71"/>
      <c r="AH318" s="71"/>
      <c r="AK318" s="51" t="s">
        <v>201</v>
      </c>
      <c r="AM318" s="71"/>
    </row>
    <row r="319" spans="1:39" s="53" customFormat="1" ht="15" x14ac:dyDescent="0.25">
      <c r="A319" s="111"/>
      <c r="B319" s="75"/>
      <c r="C319" s="219" t="s">
        <v>156</v>
      </c>
      <c r="D319" s="219"/>
      <c r="E319" s="219"/>
      <c r="F319" s="110"/>
      <c r="G319" s="94"/>
      <c r="H319" s="94"/>
      <c r="I319" s="94"/>
      <c r="J319" s="109">
        <v>17.829999999999998</v>
      </c>
      <c r="K319" s="94"/>
      <c r="L319" s="109">
        <v>30.48</v>
      </c>
      <c r="M319" s="94"/>
      <c r="N319" s="108">
        <v>1781</v>
      </c>
      <c r="AF319" s="89"/>
      <c r="AG319" s="71"/>
      <c r="AH319" s="71"/>
      <c r="AL319" s="51" t="s">
        <v>156</v>
      </c>
      <c r="AM319" s="71"/>
    </row>
    <row r="320" spans="1:39" s="53" customFormat="1" ht="15" x14ac:dyDescent="0.25">
      <c r="A320" s="106"/>
      <c r="B320" s="75"/>
      <c r="C320" s="210" t="s">
        <v>155</v>
      </c>
      <c r="D320" s="210"/>
      <c r="E320" s="210"/>
      <c r="F320" s="105"/>
      <c r="G320" s="90"/>
      <c r="H320" s="90"/>
      <c r="I320" s="90"/>
      <c r="J320" s="103"/>
      <c r="K320" s="90"/>
      <c r="L320" s="102">
        <v>26.48</v>
      </c>
      <c r="M320" s="90"/>
      <c r="N320" s="107">
        <v>1750</v>
      </c>
      <c r="AF320" s="89"/>
      <c r="AG320" s="71"/>
      <c r="AH320" s="71"/>
      <c r="AK320" s="51" t="s">
        <v>155</v>
      </c>
      <c r="AM320" s="71"/>
    </row>
    <row r="321" spans="1:39" s="53" customFormat="1" ht="15" x14ac:dyDescent="0.25">
      <c r="A321" s="106"/>
      <c r="B321" s="75" t="s">
        <v>180</v>
      </c>
      <c r="C321" s="210" t="s">
        <v>179</v>
      </c>
      <c r="D321" s="210"/>
      <c r="E321" s="210"/>
      <c r="F321" s="105" t="s">
        <v>151</v>
      </c>
      <c r="G321" s="104">
        <v>108</v>
      </c>
      <c r="H321" s="90"/>
      <c r="I321" s="104">
        <v>108</v>
      </c>
      <c r="J321" s="103"/>
      <c r="K321" s="90"/>
      <c r="L321" s="102">
        <v>28.6</v>
      </c>
      <c r="M321" s="90"/>
      <c r="N321" s="107">
        <v>1890</v>
      </c>
      <c r="AF321" s="89"/>
      <c r="AG321" s="71"/>
      <c r="AH321" s="71"/>
      <c r="AK321" s="51" t="s">
        <v>179</v>
      </c>
      <c r="AM321" s="71"/>
    </row>
    <row r="322" spans="1:39" s="53" customFormat="1" ht="15" x14ac:dyDescent="0.25">
      <c r="A322" s="106"/>
      <c r="B322" s="75" t="s">
        <v>178</v>
      </c>
      <c r="C322" s="210" t="s">
        <v>177</v>
      </c>
      <c r="D322" s="210"/>
      <c r="E322" s="210"/>
      <c r="F322" s="105" t="s">
        <v>151</v>
      </c>
      <c r="G322" s="104">
        <v>60</v>
      </c>
      <c r="H322" s="90"/>
      <c r="I322" s="104">
        <v>60</v>
      </c>
      <c r="J322" s="103"/>
      <c r="K322" s="90"/>
      <c r="L322" s="102">
        <v>15.89</v>
      </c>
      <c r="M322" s="90"/>
      <c r="N322" s="107">
        <v>1050</v>
      </c>
      <c r="AF322" s="89"/>
      <c r="AG322" s="71"/>
      <c r="AH322" s="71"/>
      <c r="AK322" s="51" t="s">
        <v>177</v>
      </c>
      <c r="AM322" s="71"/>
    </row>
    <row r="323" spans="1:39" s="53" customFormat="1" ht="15" x14ac:dyDescent="0.25">
      <c r="A323" s="100"/>
      <c r="B323" s="99"/>
      <c r="C323" s="218" t="s">
        <v>149</v>
      </c>
      <c r="D323" s="218"/>
      <c r="E323" s="218"/>
      <c r="F323" s="98"/>
      <c r="G323" s="96"/>
      <c r="H323" s="96"/>
      <c r="I323" s="96"/>
      <c r="J323" s="97"/>
      <c r="K323" s="96"/>
      <c r="L323" s="95">
        <v>74.97</v>
      </c>
      <c r="M323" s="94"/>
      <c r="N323" s="93">
        <v>4721</v>
      </c>
      <c r="AF323" s="89"/>
      <c r="AG323" s="71"/>
      <c r="AH323" s="71"/>
      <c r="AM323" s="71" t="s">
        <v>149</v>
      </c>
    </row>
    <row r="324" spans="1:39" s="53" customFormat="1" ht="23.25" x14ac:dyDescent="0.25">
      <c r="A324" s="117" t="s">
        <v>678</v>
      </c>
      <c r="B324" s="116" t="s">
        <v>199</v>
      </c>
      <c r="C324" s="218" t="s">
        <v>198</v>
      </c>
      <c r="D324" s="218"/>
      <c r="E324" s="218"/>
      <c r="F324" s="98" t="s">
        <v>174</v>
      </c>
      <c r="G324" s="96"/>
      <c r="H324" s="96"/>
      <c r="I324" s="129">
        <v>1.332E-2</v>
      </c>
      <c r="J324" s="123">
        <v>5230.01</v>
      </c>
      <c r="K324" s="96"/>
      <c r="L324" s="95">
        <v>69.66</v>
      </c>
      <c r="M324" s="122">
        <v>7.7</v>
      </c>
      <c r="N324" s="118">
        <v>536</v>
      </c>
      <c r="AF324" s="89"/>
      <c r="AG324" s="71"/>
      <c r="AH324" s="71" t="s">
        <v>198</v>
      </c>
      <c r="AM324" s="71"/>
    </row>
    <row r="325" spans="1:39" s="53" customFormat="1" ht="15" x14ac:dyDescent="0.25">
      <c r="A325" s="100"/>
      <c r="B325" s="99"/>
      <c r="C325" s="218" t="s">
        <v>149</v>
      </c>
      <c r="D325" s="218"/>
      <c r="E325" s="218"/>
      <c r="F325" s="98"/>
      <c r="G325" s="96"/>
      <c r="H325" s="96"/>
      <c r="I325" s="96"/>
      <c r="J325" s="97"/>
      <c r="K325" s="96"/>
      <c r="L325" s="95">
        <v>69.66</v>
      </c>
      <c r="M325" s="94"/>
      <c r="N325" s="118">
        <v>536</v>
      </c>
      <c r="AF325" s="89"/>
      <c r="AG325" s="71"/>
      <c r="AH325" s="71"/>
      <c r="AM325" s="71" t="s">
        <v>149</v>
      </c>
    </row>
    <row r="326" spans="1:39" s="53" customFormat="1" ht="23.25" x14ac:dyDescent="0.25">
      <c r="A326" s="117" t="s">
        <v>677</v>
      </c>
      <c r="B326" s="116" t="s">
        <v>196</v>
      </c>
      <c r="C326" s="218" t="s">
        <v>194</v>
      </c>
      <c r="D326" s="218"/>
      <c r="E326" s="218"/>
      <c r="F326" s="98" t="s">
        <v>195</v>
      </c>
      <c r="G326" s="96"/>
      <c r="H326" s="96"/>
      <c r="I326" s="124">
        <v>2.81E-2</v>
      </c>
      <c r="J326" s="97"/>
      <c r="K326" s="96"/>
      <c r="L326" s="97"/>
      <c r="M326" s="96"/>
      <c r="N326" s="114"/>
      <c r="AF326" s="89"/>
      <c r="AG326" s="71"/>
      <c r="AH326" s="71" t="s">
        <v>194</v>
      </c>
      <c r="AM326" s="71"/>
    </row>
    <row r="327" spans="1:39" s="53" customFormat="1" ht="22.5" x14ac:dyDescent="0.25">
      <c r="A327" s="127"/>
      <c r="B327" s="75" t="s">
        <v>186</v>
      </c>
      <c r="C327" s="208" t="s">
        <v>185</v>
      </c>
      <c r="D327" s="208"/>
      <c r="E327" s="208"/>
      <c r="F327" s="208"/>
      <c r="G327" s="208"/>
      <c r="H327" s="208"/>
      <c r="I327" s="208"/>
      <c r="J327" s="208"/>
      <c r="K327" s="208"/>
      <c r="L327" s="208"/>
      <c r="M327" s="208"/>
      <c r="N327" s="209"/>
      <c r="AF327" s="89"/>
      <c r="AG327" s="71"/>
      <c r="AH327" s="71"/>
      <c r="AI327" s="51" t="s">
        <v>185</v>
      </c>
      <c r="AM327" s="71"/>
    </row>
    <row r="328" spans="1:39" s="53" customFormat="1" ht="15" x14ac:dyDescent="0.25">
      <c r="A328" s="111"/>
      <c r="B328" s="75" t="s">
        <v>82</v>
      </c>
      <c r="C328" s="210" t="s">
        <v>159</v>
      </c>
      <c r="D328" s="210"/>
      <c r="E328" s="210"/>
      <c r="F328" s="105"/>
      <c r="G328" s="90"/>
      <c r="H328" s="90"/>
      <c r="I328" s="90"/>
      <c r="J328" s="102">
        <v>663.75</v>
      </c>
      <c r="K328" s="113">
        <v>1.1499999999999999</v>
      </c>
      <c r="L328" s="102">
        <v>21.45</v>
      </c>
      <c r="M328" s="113">
        <v>66.09</v>
      </c>
      <c r="N328" s="107">
        <v>1418</v>
      </c>
      <c r="AF328" s="89"/>
      <c r="AG328" s="71"/>
      <c r="AH328" s="71"/>
      <c r="AJ328" s="51" t="s">
        <v>159</v>
      </c>
      <c r="AM328" s="71"/>
    </row>
    <row r="329" spans="1:39" s="53" customFormat="1" ht="15" x14ac:dyDescent="0.25">
      <c r="A329" s="106"/>
      <c r="B329" s="75"/>
      <c r="C329" s="210" t="s">
        <v>157</v>
      </c>
      <c r="D329" s="210"/>
      <c r="E329" s="210"/>
      <c r="F329" s="105" t="s">
        <v>158</v>
      </c>
      <c r="G329" s="126">
        <v>88.5</v>
      </c>
      <c r="H329" s="113">
        <v>1.1499999999999999</v>
      </c>
      <c r="I329" s="133">
        <v>2.8598775000000001</v>
      </c>
      <c r="J329" s="103"/>
      <c r="K329" s="90"/>
      <c r="L329" s="103"/>
      <c r="M329" s="90"/>
      <c r="N329" s="112"/>
      <c r="AF329" s="89"/>
      <c r="AG329" s="71"/>
      <c r="AH329" s="71"/>
      <c r="AK329" s="51" t="s">
        <v>157</v>
      </c>
      <c r="AM329" s="71"/>
    </row>
    <row r="330" spans="1:39" s="53" customFormat="1" ht="15" x14ac:dyDescent="0.25">
      <c r="A330" s="111"/>
      <c r="B330" s="75"/>
      <c r="C330" s="219" t="s">
        <v>156</v>
      </c>
      <c r="D330" s="219"/>
      <c r="E330" s="219"/>
      <c r="F330" s="110"/>
      <c r="G330" s="94"/>
      <c r="H330" s="94"/>
      <c r="I330" s="94"/>
      <c r="J330" s="109">
        <v>663.75</v>
      </c>
      <c r="K330" s="94"/>
      <c r="L330" s="109">
        <v>21.45</v>
      </c>
      <c r="M330" s="94"/>
      <c r="N330" s="108">
        <v>1418</v>
      </c>
      <c r="AF330" s="89"/>
      <c r="AG330" s="71"/>
      <c r="AH330" s="71"/>
      <c r="AL330" s="51" t="s">
        <v>156</v>
      </c>
      <c r="AM330" s="71"/>
    </row>
    <row r="331" spans="1:39" s="53" customFormat="1" ht="15" x14ac:dyDescent="0.25">
      <c r="A331" s="106"/>
      <c r="B331" s="75"/>
      <c r="C331" s="210" t="s">
        <v>155</v>
      </c>
      <c r="D331" s="210"/>
      <c r="E331" s="210"/>
      <c r="F331" s="105"/>
      <c r="G331" s="90"/>
      <c r="H331" s="90"/>
      <c r="I331" s="90"/>
      <c r="J331" s="103"/>
      <c r="K331" s="90"/>
      <c r="L331" s="102">
        <v>21.45</v>
      </c>
      <c r="M331" s="90"/>
      <c r="N331" s="107">
        <v>1418</v>
      </c>
      <c r="AF331" s="89"/>
      <c r="AG331" s="71"/>
      <c r="AH331" s="71"/>
      <c r="AK331" s="51" t="s">
        <v>155</v>
      </c>
      <c r="AM331" s="71"/>
    </row>
    <row r="332" spans="1:39" s="53" customFormat="1" ht="23.25" x14ac:dyDescent="0.25">
      <c r="A332" s="106"/>
      <c r="B332" s="75" t="s">
        <v>193</v>
      </c>
      <c r="C332" s="210" t="s">
        <v>192</v>
      </c>
      <c r="D332" s="210"/>
      <c r="E332" s="210"/>
      <c r="F332" s="105" t="s">
        <v>151</v>
      </c>
      <c r="G332" s="104">
        <v>93</v>
      </c>
      <c r="H332" s="90"/>
      <c r="I332" s="104">
        <v>93</v>
      </c>
      <c r="J332" s="103"/>
      <c r="K332" s="90"/>
      <c r="L332" s="102">
        <v>19.95</v>
      </c>
      <c r="M332" s="90"/>
      <c r="N332" s="107">
        <v>1319</v>
      </c>
      <c r="AF332" s="89"/>
      <c r="AG332" s="71"/>
      <c r="AH332" s="71"/>
      <c r="AK332" s="51" t="s">
        <v>192</v>
      </c>
      <c r="AM332" s="71"/>
    </row>
    <row r="333" spans="1:39" s="53" customFormat="1" ht="23.25" x14ac:dyDescent="0.25">
      <c r="A333" s="106"/>
      <c r="B333" s="75" t="s">
        <v>191</v>
      </c>
      <c r="C333" s="210" t="s">
        <v>190</v>
      </c>
      <c r="D333" s="210"/>
      <c r="E333" s="210"/>
      <c r="F333" s="105" t="s">
        <v>151</v>
      </c>
      <c r="G333" s="104">
        <v>40</v>
      </c>
      <c r="H333" s="90"/>
      <c r="I333" s="104">
        <v>40</v>
      </c>
      <c r="J333" s="103"/>
      <c r="K333" s="90"/>
      <c r="L333" s="102">
        <v>8.58</v>
      </c>
      <c r="M333" s="90"/>
      <c r="N333" s="101">
        <v>567</v>
      </c>
      <c r="AF333" s="89"/>
      <c r="AG333" s="71"/>
      <c r="AH333" s="71"/>
      <c r="AK333" s="51" t="s">
        <v>190</v>
      </c>
      <c r="AM333" s="71"/>
    </row>
    <row r="334" spans="1:39" s="53" customFormat="1" ht="15" x14ac:dyDescent="0.25">
      <c r="A334" s="100"/>
      <c r="B334" s="99"/>
      <c r="C334" s="218" t="s">
        <v>149</v>
      </c>
      <c r="D334" s="218"/>
      <c r="E334" s="218"/>
      <c r="F334" s="98"/>
      <c r="G334" s="96"/>
      <c r="H334" s="96"/>
      <c r="I334" s="96"/>
      <c r="J334" s="97"/>
      <c r="K334" s="96"/>
      <c r="L334" s="95">
        <v>49.98</v>
      </c>
      <c r="M334" s="94"/>
      <c r="N334" s="93">
        <v>3304</v>
      </c>
      <c r="AF334" s="89"/>
      <c r="AG334" s="71"/>
      <c r="AH334" s="71"/>
      <c r="AM334" s="71" t="s">
        <v>149</v>
      </c>
    </row>
    <row r="335" spans="1:39" s="53" customFormat="1" ht="23.25" x14ac:dyDescent="0.25">
      <c r="A335" s="117" t="s">
        <v>676</v>
      </c>
      <c r="B335" s="116" t="s">
        <v>188</v>
      </c>
      <c r="C335" s="218" t="s">
        <v>187</v>
      </c>
      <c r="D335" s="218"/>
      <c r="E335" s="218"/>
      <c r="F335" s="98" t="s">
        <v>161</v>
      </c>
      <c r="G335" s="96"/>
      <c r="H335" s="96"/>
      <c r="I335" s="115">
        <v>1</v>
      </c>
      <c r="J335" s="97"/>
      <c r="K335" s="96"/>
      <c r="L335" s="97"/>
      <c r="M335" s="96"/>
      <c r="N335" s="114"/>
      <c r="AF335" s="89"/>
      <c r="AG335" s="71"/>
      <c r="AH335" s="71" t="s">
        <v>187</v>
      </c>
      <c r="AM335" s="71"/>
    </row>
    <row r="336" spans="1:39" s="53" customFormat="1" ht="22.5" x14ac:dyDescent="0.25">
      <c r="A336" s="127"/>
      <c r="B336" s="75" t="s">
        <v>186</v>
      </c>
      <c r="C336" s="208" t="s">
        <v>185</v>
      </c>
      <c r="D336" s="208"/>
      <c r="E336" s="208"/>
      <c r="F336" s="208"/>
      <c r="G336" s="208"/>
      <c r="H336" s="208"/>
      <c r="I336" s="208"/>
      <c r="J336" s="208"/>
      <c r="K336" s="208"/>
      <c r="L336" s="208"/>
      <c r="M336" s="208"/>
      <c r="N336" s="209"/>
      <c r="AF336" s="89"/>
      <c r="AG336" s="71"/>
      <c r="AH336" s="71"/>
      <c r="AI336" s="51" t="s">
        <v>185</v>
      </c>
      <c r="AM336" s="71"/>
    </row>
    <row r="337" spans="1:39" s="53" customFormat="1" ht="15" x14ac:dyDescent="0.25">
      <c r="A337" s="111"/>
      <c r="B337" s="75" t="s">
        <v>82</v>
      </c>
      <c r="C337" s="210" t="s">
        <v>159</v>
      </c>
      <c r="D337" s="210"/>
      <c r="E337" s="210"/>
      <c r="F337" s="105"/>
      <c r="G337" s="90"/>
      <c r="H337" s="90"/>
      <c r="I337" s="90"/>
      <c r="J337" s="102">
        <v>5.67</v>
      </c>
      <c r="K337" s="113">
        <v>1.1499999999999999</v>
      </c>
      <c r="L337" s="102">
        <v>6.52</v>
      </c>
      <c r="M337" s="113">
        <v>66.09</v>
      </c>
      <c r="N337" s="101">
        <v>431</v>
      </c>
      <c r="AF337" s="89"/>
      <c r="AG337" s="71"/>
      <c r="AH337" s="71"/>
      <c r="AJ337" s="51" t="s">
        <v>159</v>
      </c>
      <c r="AM337" s="71"/>
    </row>
    <row r="338" spans="1:39" s="53" customFormat="1" ht="15" x14ac:dyDescent="0.25">
      <c r="A338" s="111"/>
      <c r="B338" s="75" t="s">
        <v>184</v>
      </c>
      <c r="C338" s="210" t="s">
        <v>183</v>
      </c>
      <c r="D338" s="210"/>
      <c r="E338" s="210"/>
      <c r="F338" s="105"/>
      <c r="G338" s="90"/>
      <c r="H338" s="90"/>
      <c r="I338" s="90"/>
      <c r="J338" s="102">
        <v>1.68</v>
      </c>
      <c r="K338" s="113">
        <v>1.1499999999999999</v>
      </c>
      <c r="L338" s="102">
        <v>1.93</v>
      </c>
      <c r="M338" s="113">
        <v>13.36</v>
      </c>
      <c r="N338" s="101">
        <v>26</v>
      </c>
      <c r="AF338" s="89"/>
      <c r="AG338" s="71"/>
      <c r="AH338" s="71"/>
      <c r="AJ338" s="51" t="s">
        <v>183</v>
      </c>
      <c r="AM338" s="71"/>
    </row>
    <row r="339" spans="1:39" s="53" customFormat="1" ht="15" x14ac:dyDescent="0.25">
      <c r="A339" s="111"/>
      <c r="B339" s="75" t="s">
        <v>182</v>
      </c>
      <c r="C339" s="210" t="s">
        <v>181</v>
      </c>
      <c r="D339" s="210"/>
      <c r="E339" s="210"/>
      <c r="F339" s="105"/>
      <c r="G339" s="90"/>
      <c r="H339" s="90"/>
      <c r="I339" s="90"/>
      <c r="J339" s="102">
        <v>32.85</v>
      </c>
      <c r="K339" s="90"/>
      <c r="L339" s="102">
        <v>32.85</v>
      </c>
      <c r="M339" s="126">
        <v>7.7</v>
      </c>
      <c r="N339" s="101">
        <v>253</v>
      </c>
      <c r="AF339" s="89"/>
      <c r="AG339" s="71"/>
      <c r="AH339" s="71"/>
      <c r="AJ339" s="51" t="s">
        <v>181</v>
      </c>
      <c r="AM339" s="71"/>
    </row>
    <row r="340" spans="1:39" s="53" customFormat="1" ht="15" x14ac:dyDescent="0.25">
      <c r="A340" s="106"/>
      <c r="B340" s="75"/>
      <c r="C340" s="210" t="s">
        <v>157</v>
      </c>
      <c r="D340" s="210"/>
      <c r="E340" s="210"/>
      <c r="F340" s="105" t="s">
        <v>158</v>
      </c>
      <c r="G340" s="113">
        <v>0.67</v>
      </c>
      <c r="H340" s="113">
        <v>1.1499999999999999</v>
      </c>
      <c r="I340" s="120">
        <v>0.77049999999999996</v>
      </c>
      <c r="J340" s="103"/>
      <c r="K340" s="90"/>
      <c r="L340" s="103"/>
      <c r="M340" s="90"/>
      <c r="N340" s="112"/>
      <c r="AF340" s="89"/>
      <c r="AG340" s="71"/>
      <c r="AH340" s="71"/>
      <c r="AK340" s="51" t="s">
        <v>157</v>
      </c>
      <c r="AM340" s="71"/>
    </row>
    <row r="341" spans="1:39" s="53" customFormat="1" ht="15" x14ac:dyDescent="0.25">
      <c r="A341" s="111"/>
      <c r="B341" s="75"/>
      <c r="C341" s="219" t="s">
        <v>156</v>
      </c>
      <c r="D341" s="219"/>
      <c r="E341" s="219"/>
      <c r="F341" s="110"/>
      <c r="G341" s="94"/>
      <c r="H341" s="94"/>
      <c r="I341" s="94"/>
      <c r="J341" s="109">
        <v>40.200000000000003</v>
      </c>
      <c r="K341" s="94"/>
      <c r="L341" s="109">
        <v>41.3</v>
      </c>
      <c r="M341" s="94"/>
      <c r="N341" s="119">
        <v>710</v>
      </c>
      <c r="AF341" s="89"/>
      <c r="AG341" s="71"/>
      <c r="AH341" s="71"/>
      <c r="AL341" s="51" t="s">
        <v>156</v>
      </c>
      <c r="AM341" s="71"/>
    </row>
    <row r="342" spans="1:39" s="53" customFormat="1" ht="15" x14ac:dyDescent="0.25">
      <c r="A342" s="106"/>
      <c r="B342" s="75"/>
      <c r="C342" s="210" t="s">
        <v>155</v>
      </c>
      <c r="D342" s="210"/>
      <c r="E342" s="210"/>
      <c r="F342" s="105"/>
      <c r="G342" s="90"/>
      <c r="H342" s="90"/>
      <c r="I342" s="90"/>
      <c r="J342" s="103"/>
      <c r="K342" s="90"/>
      <c r="L342" s="102">
        <v>6.52</v>
      </c>
      <c r="M342" s="90"/>
      <c r="N342" s="101">
        <v>431</v>
      </c>
      <c r="AF342" s="89"/>
      <c r="AG342" s="71"/>
      <c r="AH342" s="71"/>
      <c r="AK342" s="51" t="s">
        <v>155</v>
      </c>
      <c r="AM342" s="71"/>
    </row>
    <row r="343" spans="1:39" s="53" customFormat="1" ht="15" x14ac:dyDescent="0.25">
      <c r="A343" s="106"/>
      <c r="B343" s="75" t="s">
        <v>180</v>
      </c>
      <c r="C343" s="210" t="s">
        <v>179</v>
      </c>
      <c r="D343" s="210"/>
      <c r="E343" s="210"/>
      <c r="F343" s="105" t="s">
        <v>151</v>
      </c>
      <c r="G343" s="104">
        <v>108</v>
      </c>
      <c r="H343" s="90"/>
      <c r="I343" s="104">
        <v>108</v>
      </c>
      <c r="J343" s="103"/>
      <c r="K343" s="90"/>
      <c r="L343" s="102">
        <v>7.04</v>
      </c>
      <c r="M343" s="90"/>
      <c r="N343" s="101">
        <v>465</v>
      </c>
      <c r="AF343" s="89"/>
      <c r="AG343" s="71"/>
      <c r="AH343" s="71"/>
      <c r="AK343" s="51" t="s">
        <v>179</v>
      </c>
      <c r="AM343" s="71"/>
    </row>
    <row r="344" spans="1:39" s="53" customFormat="1" ht="15" x14ac:dyDescent="0.25">
      <c r="A344" s="106"/>
      <c r="B344" s="75" t="s">
        <v>178</v>
      </c>
      <c r="C344" s="210" t="s">
        <v>177</v>
      </c>
      <c r="D344" s="210"/>
      <c r="E344" s="210"/>
      <c r="F344" s="105" t="s">
        <v>151</v>
      </c>
      <c r="G344" s="104">
        <v>60</v>
      </c>
      <c r="H344" s="90"/>
      <c r="I344" s="104">
        <v>60</v>
      </c>
      <c r="J344" s="103"/>
      <c r="K344" s="90"/>
      <c r="L344" s="102">
        <v>3.91</v>
      </c>
      <c r="M344" s="90"/>
      <c r="N344" s="101">
        <v>259</v>
      </c>
      <c r="AF344" s="89"/>
      <c r="AG344" s="71"/>
      <c r="AH344" s="71"/>
      <c r="AK344" s="51" t="s">
        <v>177</v>
      </c>
      <c r="AM344" s="71"/>
    </row>
    <row r="345" spans="1:39" s="53" customFormat="1" ht="15" x14ac:dyDescent="0.25">
      <c r="A345" s="100"/>
      <c r="B345" s="99"/>
      <c r="C345" s="218" t="s">
        <v>149</v>
      </c>
      <c r="D345" s="218"/>
      <c r="E345" s="218"/>
      <c r="F345" s="98"/>
      <c r="G345" s="96"/>
      <c r="H345" s="96"/>
      <c r="I345" s="96"/>
      <c r="J345" s="97"/>
      <c r="K345" s="96"/>
      <c r="L345" s="95">
        <v>52.25</v>
      </c>
      <c r="M345" s="94"/>
      <c r="N345" s="93">
        <v>1434</v>
      </c>
      <c r="AF345" s="89"/>
      <c r="AG345" s="71"/>
      <c r="AH345" s="71"/>
      <c r="AM345" s="71" t="s">
        <v>149</v>
      </c>
    </row>
    <row r="346" spans="1:39" s="53" customFormat="1" ht="23.25" x14ac:dyDescent="0.25">
      <c r="A346" s="117" t="s">
        <v>422</v>
      </c>
      <c r="B346" s="116" t="s">
        <v>175</v>
      </c>
      <c r="C346" s="218" t="s">
        <v>173</v>
      </c>
      <c r="D346" s="218"/>
      <c r="E346" s="218"/>
      <c r="F346" s="98" t="s">
        <v>174</v>
      </c>
      <c r="G346" s="96"/>
      <c r="H346" s="96"/>
      <c r="I346" s="124">
        <v>7.6E-3</v>
      </c>
      <c r="J346" s="123">
        <v>5230.01</v>
      </c>
      <c r="K346" s="96"/>
      <c r="L346" s="95">
        <v>39.75</v>
      </c>
      <c r="M346" s="122">
        <v>7.7</v>
      </c>
      <c r="N346" s="118">
        <v>306</v>
      </c>
      <c r="AF346" s="89"/>
      <c r="AG346" s="71"/>
      <c r="AH346" s="71" t="s">
        <v>173</v>
      </c>
      <c r="AM346" s="71"/>
    </row>
    <row r="347" spans="1:39" s="53" customFormat="1" ht="15" x14ac:dyDescent="0.25">
      <c r="A347" s="100"/>
      <c r="B347" s="99"/>
      <c r="C347" s="218" t="s">
        <v>149</v>
      </c>
      <c r="D347" s="218"/>
      <c r="E347" s="218"/>
      <c r="F347" s="98"/>
      <c r="G347" s="96"/>
      <c r="H347" s="96"/>
      <c r="I347" s="96"/>
      <c r="J347" s="97"/>
      <c r="K347" s="96"/>
      <c r="L347" s="95">
        <v>39.75</v>
      </c>
      <c r="M347" s="94"/>
      <c r="N347" s="118">
        <v>306</v>
      </c>
      <c r="AF347" s="89"/>
      <c r="AG347" s="71"/>
      <c r="AH347" s="71"/>
      <c r="AM347" s="71" t="s">
        <v>149</v>
      </c>
    </row>
    <row r="348" spans="1:39" s="53" customFormat="1" ht="15" x14ac:dyDescent="0.25">
      <c r="A348" s="215" t="s">
        <v>172</v>
      </c>
      <c r="B348" s="216"/>
      <c r="C348" s="216"/>
      <c r="D348" s="216"/>
      <c r="E348" s="216"/>
      <c r="F348" s="216"/>
      <c r="G348" s="216"/>
      <c r="H348" s="216"/>
      <c r="I348" s="216"/>
      <c r="J348" s="216"/>
      <c r="K348" s="216"/>
      <c r="L348" s="216"/>
      <c r="M348" s="216"/>
      <c r="N348" s="217"/>
      <c r="AF348" s="89"/>
      <c r="AG348" s="71" t="s">
        <v>172</v>
      </c>
      <c r="AH348" s="71"/>
      <c r="AM348" s="71"/>
    </row>
    <row r="349" spans="1:39" s="53" customFormat="1" ht="33.75" x14ac:dyDescent="0.25">
      <c r="A349" s="117" t="s">
        <v>420</v>
      </c>
      <c r="B349" s="116" t="s">
        <v>170</v>
      </c>
      <c r="C349" s="218" t="s">
        <v>168</v>
      </c>
      <c r="D349" s="218"/>
      <c r="E349" s="218"/>
      <c r="F349" s="98" t="s">
        <v>169</v>
      </c>
      <c r="G349" s="96"/>
      <c r="H349" s="96"/>
      <c r="I349" s="121">
        <v>0.02</v>
      </c>
      <c r="J349" s="97"/>
      <c r="K349" s="96"/>
      <c r="L349" s="97"/>
      <c r="M349" s="96"/>
      <c r="N349" s="114"/>
      <c r="AF349" s="89"/>
      <c r="AG349" s="71"/>
      <c r="AH349" s="71" t="s">
        <v>168</v>
      </c>
      <c r="AM349" s="71"/>
    </row>
    <row r="350" spans="1:39" s="53" customFormat="1" ht="15" x14ac:dyDescent="0.25">
      <c r="A350" s="111"/>
      <c r="B350" s="75" t="s">
        <v>82</v>
      </c>
      <c r="C350" s="210" t="s">
        <v>159</v>
      </c>
      <c r="D350" s="210"/>
      <c r="E350" s="210"/>
      <c r="F350" s="105"/>
      <c r="G350" s="90"/>
      <c r="H350" s="90"/>
      <c r="I350" s="90"/>
      <c r="J350" s="102">
        <v>165.95</v>
      </c>
      <c r="K350" s="90"/>
      <c r="L350" s="102">
        <v>3.32</v>
      </c>
      <c r="M350" s="113">
        <v>66.09</v>
      </c>
      <c r="N350" s="101">
        <v>219</v>
      </c>
      <c r="AF350" s="89"/>
      <c r="AG350" s="71"/>
      <c r="AH350" s="71"/>
      <c r="AJ350" s="51" t="s">
        <v>159</v>
      </c>
      <c r="AM350" s="71"/>
    </row>
    <row r="351" spans="1:39" s="53" customFormat="1" ht="15" x14ac:dyDescent="0.25">
      <c r="A351" s="106"/>
      <c r="B351" s="75"/>
      <c r="C351" s="210" t="s">
        <v>157</v>
      </c>
      <c r="D351" s="210"/>
      <c r="E351" s="210"/>
      <c r="F351" s="105" t="s">
        <v>158</v>
      </c>
      <c r="G351" s="113">
        <v>12.96</v>
      </c>
      <c r="H351" s="90"/>
      <c r="I351" s="120">
        <v>0.25919999999999999</v>
      </c>
      <c r="J351" s="103"/>
      <c r="K351" s="90"/>
      <c r="L351" s="103"/>
      <c r="M351" s="90"/>
      <c r="N351" s="112"/>
      <c r="AF351" s="89"/>
      <c r="AG351" s="71"/>
      <c r="AH351" s="71"/>
      <c r="AK351" s="51" t="s">
        <v>157</v>
      </c>
      <c r="AM351" s="71"/>
    </row>
    <row r="352" spans="1:39" s="53" customFormat="1" ht="15" x14ac:dyDescent="0.25">
      <c r="A352" s="111"/>
      <c r="B352" s="75"/>
      <c r="C352" s="219" t="s">
        <v>156</v>
      </c>
      <c r="D352" s="219"/>
      <c r="E352" s="219"/>
      <c r="F352" s="110"/>
      <c r="G352" s="94"/>
      <c r="H352" s="94"/>
      <c r="I352" s="94"/>
      <c r="J352" s="109">
        <v>165.95</v>
      </c>
      <c r="K352" s="94"/>
      <c r="L352" s="109">
        <v>3.32</v>
      </c>
      <c r="M352" s="94"/>
      <c r="N352" s="119">
        <v>219</v>
      </c>
      <c r="AF352" s="89"/>
      <c r="AG352" s="71"/>
      <c r="AH352" s="71"/>
      <c r="AL352" s="51" t="s">
        <v>156</v>
      </c>
      <c r="AM352" s="71"/>
    </row>
    <row r="353" spans="1:39" s="53" customFormat="1" ht="15" x14ac:dyDescent="0.25">
      <c r="A353" s="106"/>
      <c r="B353" s="75"/>
      <c r="C353" s="210" t="s">
        <v>155</v>
      </c>
      <c r="D353" s="210"/>
      <c r="E353" s="210"/>
      <c r="F353" s="105"/>
      <c r="G353" s="90"/>
      <c r="H353" s="90"/>
      <c r="I353" s="90"/>
      <c r="J353" s="103"/>
      <c r="K353" s="90"/>
      <c r="L353" s="102">
        <v>3.32</v>
      </c>
      <c r="M353" s="90"/>
      <c r="N353" s="101">
        <v>219</v>
      </c>
      <c r="AF353" s="89"/>
      <c r="AG353" s="71"/>
      <c r="AH353" s="71"/>
      <c r="AK353" s="51" t="s">
        <v>155</v>
      </c>
      <c r="AM353" s="71"/>
    </row>
    <row r="354" spans="1:39" s="53" customFormat="1" ht="23.25" x14ac:dyDescent="0.25">
      <c r="A354" s="106"/>
      <c r="B354" s="75" t="s">
        <v>154</v>
      </c>
      <c r="C354" s="210" t="s">
        <v>153</v>
      </c>
      <c r="D354" s="210"/>
      <c r="E354" s="210"/>
      <c r="F354" s="105" t="s">
        <v>151</v>
      </c>
      <c r="G354" s="104">
        <v>78</v>
      </c>
      <c r="H354" s="90"/>
      <c r="I354" s="104">
        <v>78</v>
      </c>
      <c r="J354" s="103"/>
      <c r="K354" s="90"/>
      <c r="L354" s="102">
        <v>2.59</v>
      </c>
      <c r="M354" s="90"/>
      <c r="N354" s="101">
        <v>171</v>
      </c>
      <c r="AF354" s="89"/>
      <c r="AG354" s="71"/>
      <c r="AH354" s="71"/>
      <c r="AK354" s="51" t="s">
        <v>153</v>
      </c>
      <c r="AM354" s="71"/>
    </row>
    <row r="355" spans="1:39" s="53" customFormat="1" ht="23.25" x14ac:dyDescent="0.25">
      <c r="A355" s="106"/>
      <c r="B355" s="75" t="s">
        <v>152</v>
      </c>
      <c r="C355" s="210" t="s">
        <v>150</v>
      </c>
      <c r="D355" s="210"/>
      <c r="E355" s="210"/>
      <c r="F355" s="105" t="s">
        <v>151</v>
      </c>
      <c r="G355" s="104">
        <v>36</v>
      </c>
      <c r="H355" s="90"/>
      <c r="I355" s="104">
        <v>36</v>
      </c>
      <c r="J355" s="103"/>
      <c r="K355" s="90"/>
      <c r="L355" s="102">
        <v>1.2</v>
      </c>
      <c r="M355" s="90"/>
      <c r="N355" s="101">
        <v>79</v>
      </c>
      <c r="AF355" s="89"/>
      <c r="AG355" s="71"/>
      <c r="AH355" s="71"/>
      <c r="AK355" s="51" t="s">
        <v>150</v>
      </c>
      <c r="AM355" s="71"/>
    </row>
    <row r="356" spans="1:39" s="53" customFormat="1" ht="15" x14ac:dyDescent="0.25">
      <c r="A356" s="100"/>
      <c r="B356" s="99"/>
      <c r="C356" s="218" t="s">
        <v>149</v>
      </c>
      <c r="D356" s="218"/>
      <c r="E356" s="218"/>
      <c r="F356" s="98"/>
      <c r="G356" s="96"/>
      <c r="H356" s="96"/>
      <c r="I356" s="96"/>
      <c r="J356" s="97"/>
      <c r="K356" s="96"/>
      <c r="L356" s="95">
        <v>7.11</v>
      </c>
      <c r="M356" s="94"/>
      <c r="N356" s="118">
        <v>469</v>
      </c>
      <c r="AF356" s="89"/>
      <c r="AG356" s="71"/>
      <c r="AH356" s="71"/>
      <c r="AM356" s="71" t="s">
        <v>149</v>
      </c>
    </row>
    <row r="357" spans="1:39" s="53" customFormat="1" ht="23.25" x14ac:dyDescent="0.25">
      <c r="A357" s="117" t="s">
        <v>419</v>
      </c>
      <c r="B357" s="116" t="s">
        <v>166</v>
      </c>
      <c r="C357" s="218" t="s">
        <v>164</v>
      </c>
      <c r="D357" s="218"/>
      <c r="E357" s="218"/>
      <c r="F357" s="98" t="s">
        <v>165</v>
      </c>
      <c r="G357" s="96"/>
      <c r="H357" s="96"/>
      <c r="I357" s="115">
        <v>2</v>
      </c>
      <c r="J357" s="97"/>
      <c r="K357" s="96"/>
      <c r="L357" s="97"/>
      <c r="M357" s="96"/>
      <c r="N357" s="114"/>
      <c r="AF357" s="89"/>
      <c r="AG357" s="71"/>
      <c r="AH357" s="71" t="s">
        <v>164</v>
      </c>
      <c r="AM357" s="71"/>
    </row>
    <row r="358" spans="1:39" s="53" customFormat="1" ht="15" x14ac:dyDescent="0.25">
      <c r="A358" s="111"/>
      <c r="B358" s="75" t="s">
        <v>82</v>
      </c>
      <c r="C358" s="210" t="s">
        <v>159</v>
      </c>
      <c r="D358" s="210"/>
      <c r="E358" s="210"/>
      <c r="F358" s="105"/>
      <c r="G358" s="90"/>
      <c r="H358" s="90"/>
      <c r="I358" s="90"/>
      <c r="J358" s="102">
        <v>12.81</v>
      </c>
      <c r="K358" s="90"/>
      <c r="L358" s="102">
        <v>25.62</v>
      </c>
      <c r="M358" s="113">
        <v>66.09</v>
      </c>
      <c r="N358" s="107">
        <v>1693</v>
      </c>
      <c r="AF358" s="89"/>
      <c r="AG358" s="71"/>
      <c r="AH358" s="71"/>
      <c r="AJ358" s="51" t="s">
        <v>159</v>
      </c>
      <c r="AM358" s="71"/>
    </row>
    <row r="359" spans="1:39" s="53" customFormat="1" ht="15" x14ac:dyDescent="0.25">
      <c r="A359" s="106"/>
      <c r="B359" s="75"/>
      <c r="C359" s="210" t="s">
        <v>157</v>
      </c>
      <c r="D359" s="210"/>
      <c r="E359" s="210"/>
      <c r="F359" s="105" t="s">
        <v>158</v>
      </c>
      <c r="G359" s="104">
        <v>1</v>
      </c>
      <c r="H359" s="90"/>
      <c r="I359" s="104">
        <v>2</v>
      </c>
      <c r="J359" s="103"/>
      <c r="K359" s="90"/>
      <c r="L359" s="103"/>
      <c r="M359" s="90"/>
      <c r="N359" s="112"/>
      <c r="AF359" s="89"/>
      <c r="AG359" s="71"/>
      <c r="AH359" s="71"/>
      <c r="AK359" s="51" t="s">
        <v>157</v>
      </c>
      <c r="AM359" s="71"/>
    </row>
    <row r="360" spans="1:39" s="53" customFormat="1" ht="15" x14ac:dyDescent="0.25">
      <c r="A360" s="111"/>
      <c r="B360" s="75"/>
      <c r="C360" s="219" t="s">
        <v>156</v>
      </c>
      <c r="D360" s="219"/>
      <c r="E360" s="219"/>
      <c r="F360" s="110"/>
      <c r="G360" s="94"/>
      <c r="H360" s="94"/>
      <c r="I360" s="94"/>
      <c r="J360" s="109">
        <v>12.81</v>
      </c>
      <c r="K360" s="94"/>
      <c r="L360" s="109">
        <v>25.62</v>
      </c>
      <c r="M360" s="94"/>
      <c r="N360" s="108">
        <v>1693</v>
      </c>
      <c r="AF360" s="89"/>
      <c r="AG360" s="71"/>
      <c r="AH360" s="71"/>
      <c r="AL360" s="51" t="s">
        <v>156</v>
      </c>
      <c r="AM360" s="71"/>
    </row>
    <row r="361" spans="1:39" s="53" customFormat="1" ht="15" x14ac:dyDescent="0.25">
      <c r="A361" s="106"/>
      <c r="B361" s="75"/>
      <c r="C361" s="210" t="s">
        <v>155</v>
      </c>
      <c r="D361" s="210"/>
      <c r="E361" s="210"/>
      <c r="F361" s="105"/>
      <c r="G361" s="90"/>
      <c r="H361" s="90"/>
      <c r="I361" s="90"/>
      <c r="J361" s="103"/>
      <c r="K361" s="90"/>
      <c r="L361" s="102">
        <v>25.62</v>
      </c>
      <c r="M361" s="90"/>
      <c r="N361" s="107">
        <v>1693</v>
      </c>
      <c r="AF361" s="89"/>
      <c r="AG361" s="71"/>
      <c r="AH361" s="71"/>
      <c r="AK361" s="51" t="s">
        <v>155</v>
      </c>
      <c r="AM361" s="71"/>
    </row>
    <row r="362" spans="1:39" s="53" customFormat="1" ht="23.25" x14ac:dyDescent="0.25">
      <c r="A362" s="106"/>
      <c r="B362" s="75" t="s">
        <v>154</v>
      </c>
      <c r="C362" s="210" t="s">
        <v>153</v>
      </c>
      <c r="D362" s="210"/>
      <c r="E362" s="210"/>
      <c r="F362" s="105" t="s">
        <v>151</v>
      </c>
      <c r="G362" s="104">
        <v>78</v>
      </c>
      <c r="H362" s="90"/>
      <c r="I362" s="104">
        <v>78</v>
      </c>
      <c r="J362" s="103"/>
      <c r="K362" s="90"/>
      <c r="L362" s="102">
        <v>19.98</v>
      </c>
      <c r="M362" s="90"/>
      <c r="N362" s="107">
        <v>1321</v>
      </c>
      <c r="AF362" s="89"/>
      <c r="AG362" s="71"/>
      <c r="AH362" s="71"/>
      <c r="AK362" s="51" t="s">
        <v>153</v>
      </c>
      <c r="AM362" s="71"/>
    </row>
    <row r="363" spans="1:39" s="53" customFormat="1" ht="23.25" x14ac:dyDescent="0.25">
      <c r="A363" s="106"/>
      <c r="B363" s="75" t="s">
        <v>152</v>
      </c>
      <c r="C363" s="210" t="s">
        <v>150</v>
      </c>
      <c r="D363" s="210"/>
      <c r="E363" s="210"/>
      <c r="F363" s="105" t="s">
        <v>151</v>
      </c>
      <c r="G363" s="104">
        <v>36</v>
      </c>
      <c r="H363" s="90"/>
      <c r="I363" s="104">
        <v>36</v>
      </c>
      <c r="J363" s="103"/>
      <c r="K363" s="90"/>
      <c r="L363" s="102">
        <v>9.2200000000000006</v>
      </c>
      <c r="M363" s="90"/>
      <c r="N363" s="101">
        <v>609</v>
      </c>
      <c r="AF363" s="89"/>
      <c r="AG363" s="71"/>
      <c r="AH363" s="71"/>
      <c r="AK363" s="51" t="s">
        <v>150</v>
      </c>
      <c r="AM363" s="71"/>
    </row>
    <row r="364" spans="1:39" s="53" customFormat="1" ht="15" x14ac:dyDescent="0.25">
      <c r="A364" s="100"/>
      <c r="B364" s="99"/>
      <c r="C364" s="218" t="s">
        <v>149</v>
      </c>
      <c r="D364" s="218"/>
      <c r="E364" s="218"/>
      <c r="F364" s="98"/>
      <c r="G364" s="96"/>
      <c r="H364" s="96"/>
      <c r="I364" s="96"/>
      <c r="J364" s="97"/>
      <c r="K364" s="96"/>
      <c r="L364" s="95">
        <v>54.82</v>
      </c>
      <c r="M364" s="94"/>
      <c r="N364" s="93">
        <v>3623</v>
      </c>
      <c r="AF364" s="89"/>
      <c r="AG364" s="71"/>
      <c r="AH364" s="71"/>
      <c r="AM364" s="71" t="s">
        <v>149</v>
      </c>
    </row>
    <row r="365" spans="1:39" s="53" customFormat="1" ht="34.5" x14ac:dyDescent="0.25">
      <c r="A365" s="117" t="s">
        <v>418</v>
      </c>
      <c r="B365" s="116" t="s">
        <v>162</v>
      </c>
      <c r="C365" s="218" t="s">
        <v>160</v>
      </c>
      <c r="D365" s="218"/>
      <c r="E365" s="218"/>
      <c r="F365" s="98" t="s">
        <v>161</v>
      </c>
      <c r="G365" s="96"/>
      <c r="H365" s="96"/>
      <c r="I365" s="115">
        <v>1</v>
      </c>
      <c r="J365" s="97"/>
      <c r="K365" s="96"/>
      <c r="L365" s="97"/>
      <c r="M365" s="96"/>
      <c r="N365" s="114"/>
      <c r="AF365" s="89"/>
      <c r="AG365" s="71"/>
      <c r="AH365" s="71" t="s">
        <v>160</v>
      </c>
      <c r="AM365" s="71"/>
    </row>
    <row r="366" spans="1:39" s="53" customFormat="1" ht="15" x14ac:dyDescent="0.25">
      <c r="A366" s="111"/>
      <c r="B366" s="75" t="s">
        <v>82</v>
      </c>
      <c r="C366" s="210" t="s">
        <v>159</v>
      </c>
      <c r="D366" s="210"/>
      <c r="E366" s="210"/>
      <c r="F366" s="105"/>
      <c r="G366" s="90"/>
      <c r="H366" s="90"/>
      <c r="I366" s="90"/>
      <c r="J366" s="102">
        <v>20.75</v>
      </c>
      <c r="K366" s="90"/>
      <c r="L366" s="102">
        <v>20.75</v>
      </c>
      <c r="M366" s="113">
        <v>66.09</v>
      </c>
      <c r="N366" s="107">
        <v>1371</v>
      </c>
      <c r="AF366" s="89"/>
      <c r="AG366" s="71"/>
      <c r="AH366" s="71"/>
      <c r="AJ366" s="51" t="s">
        <v>159</v>
      </c>
      <c r="AM366" s="71"/>
    </row>
    <row r="367" spans="1:39" s="53" customFormat="1" ht="15" x14ac:dyDescent="0.25">
      <c r="A367" s="106"/>
      <c r="B367" s="75"/>
      <c r="C367" s="210" t="s">
        <v>157</v>
      </c>
      <c r="D367" s="210"/>
      <c r="E367" s="210"/>
      <c r="F367" s="105" t="s">
        <v>158</v>
      </c>
      <c r="G367" s="113">
        <v>1.62</v>
      </c>
      <c r="H367" s="90"/>
      <c r="I367" s="113">
        <v>1.62</v>
      </c>
      <c r="J367" s="103"/>
      <c r="K367" s="90"/>
      <c r="L367" s="103"/>
      <c r="M367" s="90"/>
      <c r="N367" s="112"/>
      <c r="AF367" s="89"/>
      <c r="AG367" s="71"/>
      <c r="AH367" s="71"/>
      <c r="AK367" s="51" t="s">
        <v>157</v>
      </c>
      <c r="AM367" s="71"/>
    </row>
    <row r="368" spans="1:39" s="53" customFormat="1" ht="15" x14ac:dyDescent="0.25">
      <c r="A368" s="111"/>
      <c r="B368" s="75"/>
      <c r="C368" s="219" t="s">
        <v>156</v>
      </c>
      <c r="D368" s="219"/>
      <c r="E368" s="219"/>
      <c r="F368" s="110"/>
      <c r="G368" s="94"/>
      <c r="H368" s="94"/>
      <c r="I368" s="94"/>
      <c r="J368" s="109">
        <v>20.75</v>
      </c>
      <c r="K368" s="94"/>
      <c r="L368" s="109">
        <v>20.75</v>
      </c>
      <c r="M368" s="94"/>
      <c r="N368" s="108">
        <v>1371</v>
      </c>
      <c r="AF368" s="89"/>
      <c r="AG368" s="71"/>
      <c r="AH368" s="71"/>
      <c r="AL368" s="51" t="s">
        <v>156</v>
      </c>
      <c r="AM368" s="71"/>
    </row>
    <row r="369" spans="1:42" s="53" customFormat="1" ht="15" x14ac:dyDescent="0.25">
      <c r="A369" s="106"/>
      <c r="B369" s="75"/>
      <c r="C369" s="210" t="s">
        <v>155</v>
      </c>
      <c r="D369" s="210"/>
      <c r="E369" s="210"/>
      <c r="F369" s="105"/>
      <c r="G369" s="90"/>
      <c r="H369" s="90"/>
      <c r="I369" s="90"/>
      <c r="J369" s="103"/>
      <c r="K369" s="90"/>
      <c r="L369" s="102">
        <v>20.75</v>
      </c>
      <c r="M369" s="90"/>
      <c r="N369" s="107">
        <v>1371</v>
      </c>
      <c r="AF369" s="89"/>
      <c r="AG369" s="71"/>
      <c r="AH369" s="71"/>
      <c r="AK369" s="51" t="s">
        <v>155</v>
      </c>
      <c r="AM369" s="71"/>
    </row>
    <row r="370" spans="1:42" s="53" customFormat="1" ht="23.25" x14ac:dyDescent="0.25">
      <c r="A370" s="106"/>
      <c r="B370" s="75" t="s">
        <v>154</v>
      </c>
      <c r="C370" s="210" t="s">
        <v>153</v>
      </c>
      <c r="D370" s="210"/>
      <c r="E370" s="210"/>
      <c r="F370" s="105" t="s">
        <v>151</v>
      </c>
      <c r="G370" s="104">
        <v>78</v>
      </c>
      <c r="H370" s="90"/>
      <c r="I370" s="104">
        <v>78</v>
      </c>
      <c r="J370" s="103"/>
      <c r="K370" s="90"/>
      <c r="L370" s="102">
        <v>16.190000000000001</v>
      </c>
      <c r="M370" s="90"/>
      <c r="N370" s="107">
        <v>1069</v>
      </c>
      <c r="AF370" s="89"/>
      <c r="AG370" s="71"/>
      <c r="AH370" s="71"/>
      <c r="AK370" s="51" t="s">
        <v>153</v>
      </c>
      <c r="AM370" s="71"/>
    </row>
    <row r="371" spans="1:42" s="53" customFormat="1" ht="23.25" x14ac:dyDescent="0.25">
      <c r="A371" s="106"/>
      <c r="B371" s="75" t="s">
        <v>152</v>
      </c>
      <c r="C371" s="210" t="s">
        <v>150</v>
      </c>
      <c r="D371" s="210"/>
      <c r="E371" s="210"/>
      <c r="F371" s="105" t="s">
        <v>151</v>
      </c>
      <c r="G371" s="104">
        <v>36</v>
      </c>
      <c r="H371" s="90"/>
      <c r="I371" s="104">
        <v>36</v>
      </c>
      <c r="J371" s="103"/>
      <c r="K371" s="90"/>
      <c r="L371" s="102">
        <v>7.47</v>
      </c>
      <c r="M371" s="90"/>
      <c r="N371" s="101">
        <v>494</v>
      </c>
      <c r="AF371" s="89"/>
      <c r="AG371" s="71"/>
      <c r="AH371" s="71"/>
      <c r="AK371" s="51" t="s">
        <v>150</v>
      </c>
      <c r="AM371" s="71"/>
    </row>
    <row r="372" spans="1:42" s="53" customFormat="1" ht="15" x14ac:dyDescent="0.25">
      <c r="A372" s="100"/>
      <c r="B372" s="99"/>
      <c r="C372" s="218" t="s">
        <v>149</v>
      </c>
      <c r="D372" s="218"/>
      <c r="E372" s="218"/>
      <c r="F372" s="98"/>
      <c r="G372" s="96"/>
      <c r="H372" s="96"/>
      <c r="I372" s="96"/>
      <c r="J372" s="97"/>
      <c r="K372" s="96"/>
      <c r="L372" s="95">
        <v>44.41</v>
      </c>
      <c r="M372" s="94"/>
      <c r="N372" s="93">
        <v>2934</v>
      </c>
      <c r="AF372" s="89"/>
      <c r="AG372" s="71"/>
      <c r="AH372" s="71"/>
      <c r="AM372" s="71" t="s">
        <v>149</v>
      </c>
    </row>
    <row r="373" spans="1:42" s="53" customFormat="1" ht="0" hidden="1" customHeight="1" x14ac:dyDescent="0.25">
      <c r="A373" s="92"/>
      <c r="B373" s="69"/>
      <c r="C373" s="69"/>
      <c r="D373" s="69"/>
      <c r="E373" s="69"/>
      <c r="F373" s="91"/>
      <c r="G373" s="91"/>
      <c r="H373" s="91"/>
      <c r="I373" s="91"/>
      <c r="J373" s="70"/>
      <c r="K373" s="91"/>
      <c r="L373" s="70"/>
      <c r="M373" s="90"/>
      <c r="N373" s="70"/>
      <c r="AF373" s="89"/>
      <c r="AG373" s="71"/>
      <c r="AH373" s="71"/>
      <c r="AM373" s="71"/>
    </row>
    <row r="374" spans="1:42" s="53" customFormat="1" ht="11.25" hidden="1" customHeight="1" x14ac:dyDescent="0.25"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88"/>
      <c r="M374" s="88"/>
      <c r="N374" s="88"/>
    </row>
    <row r="375" spans="1:42" s="53" customFormat="1" ht="15" x14ac:dyDescent="0.25">
      <c r="A375" s="87"/>
      <c r="B375" s="86"/>
      <c r="C375" s="218" t="s">
        <v>148</v>
      </c>
      <c r="D375" s="218"/>
      <c r="E375" s="218"/>
      <c r="F375" s="218"/>
      <c r="G375" s="218"/>
      <c r="H375" s="218"/>
      <c r="I375" s="218"/>
      <c r="J375" s="218"/>
      <c r="K375" s="218"/>
      <c r="L375" s="85"/>
      <c r="M375" s="84"/>
      <c r="N375" s="83"/>
      <c r="AO375" s="71" t="s">
        <v>148</v>
      </c>
    </row>
    <row r="376" spans="1:42" s="53" customFormat="1" ht="15" x14ac:dyDescent="0.25">
      <c r="A376" s="76"/>
      <c r="B376" s="75"/>
      <c r="C376" s="210" t="s">
        <v>147</v>
      </c>
      <c r="D376" s="210"/>
      <c r="E376" s="210"/>
      <c r="F376" s="210"/>
      <c r="G376" s="210"/>
      <c r="H376" s="210"/>
      <c r="I376" s="210"/>
      <c r="J376" s="210"/>
      <c r="K376" s="210"/>
      <c r="L376" s="78">
        <v>19008.43</v>
      </c>
      <c r="M376" s="73"/>
      <c r="N376" s="77">
        <v>262014</v>
      </c>
      <c r="AO376" s="71"/>
      <c r="AP376" s="51" t="s">
        <v>147</v>
      </c>
    </row>
    <row r="377" spans="1:42" s="53" customFormat="1" ht="15" x14ac:dyDescent="0.25">
      <c r="A377" s="76"/>
      <c r="B377" s="75"/>
      <c r="C377" s="210" t="s">
        <v>121</v>
      </c>
      <c r="D377" s="210"/>
      <c r="E377" s="210"/>
      <c r="F377" s="210"/>
      <c r="G377" s="210"/>
      <c r="H377" s="210"/>
      <c r="I377" s="210"/>
      <c r="J377" s="210"/>
      <c r="K377" s="210"/>
      <c r="L377" s="74"/>
      <c r="M377" s="73"/>
      <c r="N377" s="72"/>
      <c r="AO377" s="71"/>
      <c r="AP377" s="51" t="s">
        <v>121</v>
      </c>
    </row>
    <row r="378" spans="1:42" s="53" customFormat="1" ht="15" x14ac:dyDescent="0.25">
      <c r="A378" s="76"/>
      <c r="B378" s="75"/>
      <c r="C378" s="210" t="s">
        <v>146</v>
      </c>
      <c r="D378" s="210"/>
      <c r="E378" s="210"/>
      <c r="F378" s="210"/>
      <c r="G378" s="210"/>
      <c r="H378" s="210"/>
      <c r="I378" s="210"/>
      <c r="J378" s="210"/>
      <c r="K378" s="210"/>
      <c r="L378" s="78">
        <v>1574.64</v>
      </c>
      <c r="M378" s="73"/>
      <c r="N378" s="77">
        <v>104070</v>
      </c>
      <c r="AO378" s="71"/>
      <c r="AP378" s="51" t="s">
        <v>146</v>
      </c>
    </row>
    <row r="379" spans="1:42" s="53" customFormat="1" ht="15" x14ac:dyDescent="0.25">
      <c r="A379" s="76"/>
      <c r="B379" s="75"/>
      <c r="C379" s="210" t="s">
        <v>145</v>
      </c>
      <c r="D379" s="210"/>
      <c r="E379" s="210"/>
      <c r="F379" s="210"/>
      <c r="G379" s="210"/>
      <c r="H379" s="210"/>
      <c r="I379" s="210"/>
      <c r="J379" s="210"/>
      <c r="K379" s="210"/>
      <c r="L379" s="78">
        <v>4188.91</v>
      </c>
      <c r="M379" s="73"/>
      <c r="N379" s="77">
        <v>55962</v>
      </c>
      <c r="AO379" s="71"/>
      <c r="AP379" s="51" t="s">
        <v>145</v>
      </c>
    </row>
    <row r="380" spans="1:42" s="53" customFormat="1" ht="15" x14ac:dyDescent="0.25">
      <c r="A380" s="76"/>
      <c r="B380" s="75"/>
      <c r="C380" s="210" t="s">
        <v>144</v>
      </c>
      <c r="D380" s="210"/>
      <c r="E380" s="210"/>
      <c r="F380" s="210"/>
      <c r="G380" s="210"/>
      <c r="H380" s="210"/>
      <c r="I380" s="210"/>
      <c r="J380" s="210"/>
      <c r="K380" s="210"/>
      <c r="L380" s="82">
        <v>328.23</v>
      </c>
      <c r="M380" s="73"/>
      <c r="N380" s="77">
        <v>21693</v>
      </c>
      <c r="AO380" s="71"/>
      <c r="AP380" s="51" t="s">
        <v>144</v>
      </c>
    </row>
    <row r="381" spans="1:42" s="53" customFormat="1" ht="15" x14ac:dyDescent="0.25">
      <c r="A381" s="76"/>
      <c r="B381" s="75"/>
      <c r="C381" s="210" t="s">
        <v>143</v>
      </c>
      <c r="D381" s="210"/>
      <c r="E381" s="210"/>
      <c r="F381" s="210"/>
      <c r="G381" s="210"/>
      <c r="H381" s="210"/>
      <c r="I381" s="210"/>
      <c r="J381" s="210"/>
      <c r="K381" s="210"/>
      <c r="L381" s="78">
        <v>13244.88</v>
      </c>
      <c r="M381" s="73"/>
      <c r="N381" s="77">
        <v>101982</v>
      </c>
      <c r="AO381" s="71"/>
      <c r="AP381" s="51" t="s">
        <v>143</v>
      </c>
    </row>
    <row r="382" spans="1:42" s="53" customFormat="1" ht="15" x14ac:dyDescent="0.25">
      <c r="A382" s="76"/>
      <c r="B382" s="75"/>
      <c r="C382" s="210" t="s">
        <v>142</v>
      </c>
      <c r="D382" s="210"/>
      <c r="E382" s="210"/>
      <c r="F382" s="210"/>
      <c r="G382" s="210"/>
      <c r="H382" s="210"/>
      <c r="I382" s="210"/>
      <c r="J382" s="210"/>
      <c r="K382" s="210"/>
      <c r="L382" s="78">
        <v>19839.8</v>
      </c>
      <c r="M382" s="73"/>
      <c r="N382" s="77">
        <v>340464</v>
      </c>
      <c r="AO382" s="71"/>
      <c r="AP382" s="51" t="s">
        <v>142</v>
      </c>
    </row>
    <row r="383" spans="1:42" s="53" customFormat="1" ht="15" x14ac:dyDescent="0.25">
      <c r="A383" s="76"/>
      <c r="B383" s="75"/>
      <c r="C383" s="210" t="s">
        <v>121</v>
      </c>
      <c r="D383" s="210"/>
      <c r="E383" s="210"/>
      <c r="F383" s="210"/>
      <c r="G383" s="210"/>
      <c r="H383" s="210"/>
      <c r="I383" s="210"/>
      <c r="J383" s="210"/>
      <c r="K383" s="210"/>
      <c r="L383" s="74"/>
      <c r="M383" s="73"/>
      <c r="N383" s="72"/>
      <c r="AO383" s="71"/>
      <c r="AP383" s="51" t="s">
        <v>121</v>
      </c>
    </row>
    <row r="384" spans="1:42" s="53" customFormat="1" ht="15" x14ac:dyDescent="0.25">
      <c r="A384" s="76"/>
      <c r="B384" s="75"/>
      <c r="C384" s="210" t="s">
        <v>140</v>
      </c>
      <c r="D384" s="210"/>
      <c r="E384" s="210"/>
      <c r="F384" s="210"/>
      <c r="G384" s="210"/>
      <c r="H384" s="210"/>
      <c r="I384" s="210"/>
      <c r="J384" s="210"/>
      <c r="K384" s="210"/>
      <c r="L384" s="82">
        <v>853.49</v>
      </c>
      <c r="M384" s="73"/>
      <c r="N384" s="77">
        <v>56409</v>
      </c>
      <c r="AO384" s="71"/>
      <c r="AP384" s="51" t="s">
        <v>140</v>
      </c>
    </row>
    <row r="385" spans="1:42" s="53" customFormat="1" ht="15" x14ac:dyDescent="0.25">
      <c r="A385" s="76"/>
      <c r="B385" s="75"/>
      <c r="C385" s="210" t="s">
        <v>139</v>
      </c>
      <c r="D385" s="210"/>
      <c r="E385" s="210"/>
      <c r="F385" s="210"/>
      <c r="G385" s="210"/>
      <c r="H385" s="210"/>
      <c r="I385" s="210"/>
      <c r="J385" s="210"/>
      <c r="K385" s="210"/>
      <c r="L385" s="78">
        <v>3918.07</v>
      </c>
      <c r="M385" s="73"/>
      <c r="N385" s="77">
        <v>52344</v>
      </c>
      <c r="AO385" s="71"/>
      <c r="AP385" s="51" t="s">
        <v>139</v>
      </c>
    </row>
    <row r="386" spans="1:42" s="53" customFormat="1" ht="15" x14ac:dyDescent="0.25">
      <c r="A386" s="76"/>
      <c r="B386" s="75"/>
      <c r="C386" s="210" t="s">
        <v>138</v>
      </c>
      <c r="D386" s="210"/>
      <c r="E386" s="210"/>
      <c r="F386" s="210"/>
      <c r="G386" s="210"/>
      <c r="H386" s="210"/>
      <c r="I386" s="210"/>
      <c r="J386" s="210"/>
      <c r="K386" s="210"/>
      <c r="L386" s="82">
        <v>312.39999999999998</v>
      </c>
      <c r="M386" s="73"/>
      <c r="N386" s="77">
        <v>20647</v>
      </c>
      <c r="AO386" s="71"/>
      <c r="AP386" s="51" t="s">
        <v>138</v>
      </c>
    </row>
    <row r="387" spans="1:42" s="53" customFormat="1" ht="15" x14ac:dyDescent="0.25">
      <c r="A387" s="76"/>
      <c r="B387" s="75"/>
      <c r="C387" s="210" t="s">
        <v>137</v>
      </c>
      <c r="D387" s="210"/>
      <c r="E387" s="210"/>
      <c r="F387" s="210"/>
      <c r="G387" s="210"/>
      <c r="H387" s="210"/>
      <c r="I387" s="210"/>
      <c r="J387" s="210"/>
      <c r="K387" s="210"/>
      <c r="L387" s="78">
        <v>13086.99</v>
      </c>
      <c r="M387" s="73"/>
      <c r="N387" s="77">
        <v>100767</v>
      </c>
      <c r="AO387" s="71"/>
      <c r="AP387" s="51" t="s">
        <v>137</v>
      </c>
    </row>
    <row r="388" spans="1:42" s="53" customFormat="1" ht="15" x14ac:dyDescent="0.25">
      <c r="A388" s="76"/>
      <c r="B388" s="75"/>
      <c r="C388" s="210" t="s">
        <v>136</v>
      </c>
      <c r="D388" s="210"/>
      <c r="E388" s="210"/>
      <c r="F388" s="210"/>
      <c r="G388" s="210"/>
      <c r="H388" s="210"/>
      <c r="I388" s="210"/>
      <c r="J388" s="210"/>
      <c r="K388" s="210"/>
      <c r="L388" s="78">
        <v>1276.71</v>
      </c>
      <c r="M388" s="73"/>
      <c r="N388" s="77">
        <v>84380</v>
      </c>
      <c r="AO388" s="71"/>
      <c r="AP388" s="51" t="s">
        <v>136</v>
      </c>
    </row>
    <row r="389" spans="1:42" s="53" customFormat="1" ht="15" x14ac:dyDescent="0.25">
      <c r="A389" s="76"/>
      <c r="B389" s="75"/>
      <c r="C389" s="210" t="s">
        <v>135</v>
      </c>
      <c r="D389" s="210"/>
      <c r="E389" s="210"/>
      <c r="F389" s="210"/>
      <c r="G389" s="210"/>
      <c r="H389" s="210"/>
      <c r="I389" s="210"/>
      <c r="J389" s="210"/>
      <c r="K389" s="210"/>
      <c r="L389" s="82">
        <v>704.54</v>
      </c>
      <c r="M389" s="73"/>
      <c r="N389" s="77">
        <v>46564</v>
      </c>
      <c r="AO389" s="71"/>
      <c r="AP389" s="51" t="s">
        <v>135</v>
      </c>
    </row>
    <row r="390" spans="1:42" s="53" customFormat="1" ht="15" x14ac:dyDescent="0.25">
      <c r="A390" s="76"/>
      <c r="B390" s="75"/>
      <c r="C390" s="210" t="s">
        <v>141</v>
      </c>
      <c r="D390" s="210"/>
      <c r="E390" s="210"/>
      <c r="F390" s="210"/>
      <c r="G390" s="210"/>
      <c r="H390" s="210"/>
      <c r="I390" s="210"/>
      <c r="J390" s="210"/>
      <c r="K390" s="210"/>
      <c r="L390" s="78">
        <v>1901.48</v>
      </c>
      <c r="M390" s="73"/>
      <c r="N390" s="77">
        <v>102169</v>
      </c>
      <c r="AO390" s="71"/>
      <c r="AP390" s="51" t="s">
        <v>141</v>
      </c>
    </row>
    <row r="391" spans="1:42" s="53" customFormat="1" ht="15" x14ac:dyDescent="0.25">
      <c r="A391" s="76"/>
      <c r="B391" s="75"/>
      <c r="C391" s="210" t="s">
        <v>121</v>
      </c>
      <c r="D391" s="210"/>
      <c r="E391" s="210"/>
      <c r="F391" s="210"/>
      <c r="G391" s="210"/>
      <c r="H391" s="210"/>
      <c r="I391" s="210"/>
      <c r="J391" s="210"/>
      <c r="K391" s="210"/>
      <c r="L391" s="74"/>
      <c r="M391" s="73"/>
      <c r="N391" s="72"/>
      <c r="AO391" s="71"/>
      <c r="AP391" s="51" t="s">
        <v>121</v>
      </c>
    </row>
    <row r="392" spans="1:42" s="53" customFormat="1" ht="15" x14ac:dyDescent="0.25">
      <c r="A392" s="76"/>
      <c r="B392" s="75"/>
      <c r="C392" s="210" t="s">
        <v>140</v>
      </c>
      <c r="D392" s="210"/>
      <c r="E392" s="210"/>
      <c r="F392" s="210"/>
      <c r="G392" s="210"/>
      <c r="H392" s="210"/>
      <c r="I392" s="210"/>
      <c r="J392" s="210"/>
      <c r="K392" s="210"/>
      <c r="L392" s="82">
        <v>572.54</v>
      </c>
      <c r="M392" s="73"/>
      <c r="N392" s="77">
        <v>37840</v>
      </c>
      <c r="AO392" s="71"/>
      <c r="AP392" s="51" t="s">
        <v>140</v>
      </c>
    </row>
    <row r="393" spans="1:42" s="53" customFormat="1" ht="15" x14ac:dyDescent="0.25">
      <c r="A393" s="76"/>
      <c r="B393" s="75"/>
      <c r="C393" s="210" t="s">
        <v>139</v>
      </c>
      <c r="D393" s="210"/>
      <c r="E393" s="210"/>
      <c r="F393" s="210"/>
      <c r="G393" s="210"/>
      <c r="H393" s="210"/>
      <c r="I393" s="210"/>
      <c r="J393" s="210"/>
      <c r="K393" s="210"/>
      <c r="L393" s="82">
        <v>270.83999999999997</v>
      </c>
      <c r="M393" s="73"/>
      <c r="N393" s="77">
        <v>3618</v>
      </c>
      <c r="AO393" s="71"/>
      <c r="AP393" s="51" t="s">
        <v>139</v>
      </c>
    </row>
    <row r="394" spans="1:42" s="53" customFormat="1" ht="15" x14ac:dyDescent="0.25">
      <c r="A394" s="76"/>
      <c r="B394" s="75"/>
      <c r="C394" s="210" t="s">
        <v>138</v>
      </c>
      <c r="D394" s="210"/>
      <c r="E394" s="210"/>
      <c r="F394" s="210"/>
      <c r="G394" s="210"/>
      <c r="H394" s="210"/>
      <c r="I394" s="210"/>
      <c r="J394" s="210"/>
      <c r="K394" s="210"/>
      <c r="L394" s="82">
        <v>15.83</v>
      </c>
      <c r="M394" s="73"/>
      <c r="N394" s="77">
        <v>1046</v>
      </c>
      <c r="AO394" s="71"/>
      <c r="AP394" s="51" t="s">
        <v>138</v>
      </c>
    </row>
    <row r="395" spans="1:42" s="53" customFormat="1" ht="15" x14ac:dyDescent="0.25">
      <c r="A395" s="76"/>
      <c r="B395" s="75"/>
      <c r="C395" s="210" t="s">
        <v>137</v>
      </c>
      <c r="D395" s="210"/>
      <c r="E395" s="210"/>
      <c r="F395" s="210"/>
      <c r="G395" s="210"/>
      <c r="H395" s="210"/>
      <c r="I395" s="210"/>
      <c r="J395" s="210"/>
      <c r="K395" s="210"/>
      <c r="L395" s="82">
        <v>157.88999999999999</v>
      </c>
      <c r="M395" s="73"/>
      <c r="N395" s="77">
        <v>1215</v>
      </c>
      <c r="AO395" s="71"/>
      <c r="AP395" s="51" t="s">
        <v>137</v>
      </c>
    </row>
    <row r="396" spans="1:42" s="53" customFormat="1" ht="15" x14ac:dyDescent="0.25">
      <c r="A396" s="76"/>
      <c r="B396" s="75"/>
      <c r="C396" s="210" t="s">
        <v>136</v>
      </c>
      <c r="D396" s="210"/>
      <c r="E396" s="210"/>
      <c r="F396" s="210"/>
      <c r="G396" s="210"/>
      <c r="H396" s="210"/>
      <c r="I396" s="210"/>
      <c r="J396" s="210"/>
      <c r="K396" s="210"/>
      <c r="L396" s="82">
        <v>600.14</v>
      </c>
      <c r="M396" s="73"/>
      <c r="N396" s="77">
        <v>39664</v>
      </c>
      <c r="AO396" s="71"/>
      <c r="AP396" s="51" t="s">
        <v>136</v>
      </c>
    </row>
    <row r="397" spans="1:42" s="53" customFormat="1" ht="15" x14ac:dyDescent="0.25">
      <c r="A397" s="76"/>
      <c r="B397" s="75"/>
      <c r="C397" s="210" t="s">
        <v>135</v>
      </c>
      <c r="D397" s="210"/>
      <c r="E397" s="210"/>
      <c r="F397" s="210"/>
      <c r="G397" s="210"/>
      <c r="H397" s="210"/>
      <c r="I397" s="210"/>
      <c r="J397" s="210"/>
      <c r="K397" s="210"/>
      <c r="L397" s="82">
        <v>300.07</v>
      </c>
      <c r="M397" s="73"/>
      <c r="N397" s="77">
        <v>19832</v>
      </c>
      <c r="AO397" s="71"/>
      <c r="AP397" s="51" t="s">
        <v>135</v>
      </c>
    </row>
    <row r="398" spans="1:42" s="53" customFormat="1" ht="15" x14ac:dyDescent="0.25">
      <c r="A398" s="76"/>
      <c r="B398" s="75"/>
      <c r="C398" s="210" t="s">
        <v>134</v>
      </c>
      <c r="D398" s="210"/>
      <c r="E398" s="210"/>
      <c r="F398" s="210"/>
      <c r="G398" s="210"/>
      <c r="H398" s="210"/>
      <c r="I398" s="210"/>
      <c r="J398" s="210"/>
      <c r="K398" s="210"/>
      <c r="L398" s="78">
        <v>7132.54</v>
      </c>
      <c r="M398" s="73"/>
      <c r="N398" s="77">
        <v>44411</v>
      </c>
      <c r="AO398" s="71"/>
      <c r="AP398" s="51" t="s">
        <v>134</v>
      </c>
    </row>
    <row r="399" spans="1:42" s="53" customFormat="1" ht="15" x14ac:dyDescent="0.25">
      <c r="A399" s="76"/>
      <c r="B399" s="75"/>
      <c r="C399" s="210" t="s">
        <v>133</v>
      </c>
      <c r="D399" s="210"/>
      <c r="E399" s="210"/>
      <c r="F399" s="210"/>
      <c r="G399" s="210"/>
      <c r="H399" s="210"/>
      <c r="I399" s="210"/>
      <c r="J399" s="210"/>
      <c r="K399" s="210"/>
      <c r="L399" s="78">
        <v>7006.61</v>
      </c>
      <c r="M399" s="73"/>
      <c r="N399" s="77">
        <v>43441</v>
      </c>
      <c r="AO399" s="71"/>
      <c r="AP399" s="51" t="s">
        <v>133</v>
      </c>
    </row>
    <row r="400" spans="1:42" s="53" customFormat="1" ht="15" x14ac:dyDescent="0.25">
      <c r="A400" s="76"/>
      <c r="B400" s="75"/>
      <c r="C400" s="210" t="s">
        <v>132</v>
      </c>
      <c r="D400" s="210"/>
      <c r="E400" s="210"/>
      <c r="F400" s="210"/>
      <c r="G400" s="210"/>
      <c r="H400" s="210"/>
      <c r="I400" s="210"/>
      <c r="J400" s="210"/>
      <c r="K400" s="210"/>
      <c r="L400" s="82">
        <v>125.93</v>
      </c>
      <c r="M400" s="73"/>
      <c r="N400" s="169">
        <v>970</v>
      </c>
      <c r="AO400" s="71"/>
      <c r="AP400" s="51" t="s">
        <v>132</v>
      </c>
    </row>
    <row r="401" spans="1:43" s="53" customFormat="1" ht="15" x14ac:dyDescent="0.25">
      <c r="A401" s="76"/>
      <c r="B401" s="75"/>
      <c r="C401" s="210" t="s">
        <v>131</v>
      </c>
      <c r="D401" s="210"/>
      <c r="E401" s="210"/>
      <c r="F401" s="210"/>
      <c r="G401" s="210"/>
      <c r="H401" s="210"/>
      <c r="I401" s="210"/>
      <c r="J401" s="210"/>
      <c r="K401" s="210"/>
      <c r="L401" s="82">
        <v>318.02999999999997</v>
      </c>
      <c r="M401" s="73"/>
      <c r="N401" s="77">
        <v>21018</v>
      </c>
      <c r="AO401" s="71"/>
      <c r="AP401" s="51" t="s">
        <v>131</v>
      </c>
    </row>
    <row r="402" spans="1:43" s="53" customFormat="1" ht="15" x14ac:dyDescent="0.25">
      <c r="A402" s="76"/>
      <c r="B402" s="75"/>
      <c r="C402" s="210" t="s">
        <v>130</v>
      </c>
      <c r="D402" s="210"/>
      <c r="E402" s="210"/>
      <c r="F402" s="210"/>
      <c r="G402" s="210"/>
      <c r="H402" s="210"/>
      <c r="I402" s="210"/>
      <c r="J402" s="210"/>
      <c r="K402" s="210"/>
      <c r="L402" s="82">
        <v>318.02999999999997</v>
      </c>
      <c r="M402" s="73"/>
      <c r="N402" s="77">
        <v>21018</v>
      </c>
      <c r="AO402" s="71"/>
      <c r="AP402" s="51" t="s">
        <v>130</v>
      </c>
    </row>
    <row r="403" spans="1:43" s="53" customFormat="1" ht="15" x14ac:dyDescent="0.25">
      <c r="A403" s="76"/>
      <c r="B403" s="75"/>
      <c r="C403" s="210" t="s">
        <v>129</v>
      </c>
      <c r="D403" s="210"/>
      <c r="E403" s="210"/>
      <c r="F403" s="210"/>
      <c r="G403" s="210"/>
      <c r="H403" s="210"/>
      <c r="I403" s="210"/>
      <c r="J403" s="210"/>
      <c r="K403" s="210"/>
      <c r="L403" s="74"/>
      <c r="M403" s="73"/>
      <c r="N403" s="72"/>
      <c r="AO403" s="71"/>
      <c r="AP403" s="51" t="s">
        <v>129</v>
      </c>
    </row>
    <row r="404" spans="1:43" s="53" customFormat="1" ht="15" x14ac:dyDescent="0.25">
      <c r="A404" s="76"/>
      <c r="B404" s="75"/>
      <c r="C404" s="210" t="s">
        <v>128</v>
      </c>
      <c r="D404" s="210"/>
      <c r="E404" s="210"/>
      <c r="F404" s="210"/>
      <c r="G404" s="210"/>
      <c r="H404" s="210"/>
      <c r="I404" s="210"/>
      <c r="J404" s="210"/>
      <c r="K404" s="210"/>
      <c r="L404" s="82">
        <v>148.61000000000001</v>
      </c>
      <c r="M404" s="73"/>
      <c r="N404" s="77">
        <v>9821</v>
      </c>
      <c r="AO404" s="71"/>
      <c r="AP404" s="51" t="s">
        <v>128</v>
      </c>
    </row>
    <row r="405" spans="1:43" s="53" customFormat="1" ht="15" x14ac:dyDescent="0.25">
      <c r="A405" s="76"/>
      <c r="B405" s="75"/>
      <c r="C405" s="210" t="s">
        <v>127</v>
      </c>
      <c r="D405" s="210"/>
      <c r="E405" s="210"/>
      <c r="F405" s="210"/>
      <c r="G405" s="210"/>
      <c r="H405" s="210"/>
      <c r="I405" s="210"/>
      <c r="J405" s="210"/>
      <c r="K405" s="210"/>
      <c r="L405" s="82">
        <v>115.92</v>
      </c>
      <c r="M405" s="73"/>
      <c r="N405" s="77">
        <v>7661</v>
      </c>
      <c r="AO405" s="71"/>
      <c r="AP405" s="51" t="s">
        <v>127</v>
      </c>
    </row>
    <row r="406" spans="1:43" s="53" customFormat="1" ht="15" x14ac:dyDescent="0.25">
      <c r="A406" s="76"/>
      <c r="B406" s="75"/>
      <c r="C406" s="210" t="s">
        <v>126</v>
      </c>
      <c r="D406" s="210"/>
      <c r="E406" s="210"/>
      <c r="F406" s="210"/>
      <c r="G406" s="210"/>
      <c r="H406" s="210"/>
      <c r="I406" s="210"/>
      <c r="J406" s="210"/>
      <c r="K406" s="210"/>
      <c r="L406" s="82">
        <v>53.5</v>
      </c>
      <c r="M406" s="73"/>
      <c r="N406" s="77">
        <v>3536</v>
      </c>
      <c r="AO406" s="71"/>
      <c r="AP406" s="51" t="s">
        <v>126</v>
      </c>
    </row>
    <row r="407" spans="1:43" s="53" customFormat="1" ht="15" x14ac:dyDescent="0.25">
      <c r="A407" s="76"/>
      <c r="B407" s="75"/>
      <c r="C407" s="210" t="s">
        <v>125</v>
      </c>
      <c r="D407" s="210"/>
      <c r="E407" s="210"/>
      <c r="F407" s="210"/>
      <c r="G407" s="210"/>
      <c r="H407" s="210"/>
      <c r="I407" s="210"/>
      <c r="J407" s="210"/>
      <c r="K407" s="210"/>
      <c r="L407" s="78">
        <v>1902.87</v>
      </c>
      <c r="M407" s="73"/>
      <c r="N407" s="77">
        <v>125763</v>
      </c>
      <c r="AO407" s="71"/>
      <c r="AP407" s="51" t="s">
        <v>125</v>
      </c>
    </row>
    <row r="408" spans="1:43" s="53" customFormat="1" ht="15" x14ac:dyDescent="0.25">
      <c r="A408" s="76"/>
      <c r="B408" s="75"/>
      <c r="C408" s="210" t="s">
        <v>124</v>
      </c>
      <c r="D408" s="210"/>
      <c r="E408" s="210"/>
      <c r="F408" s="210"/>
      <c r="G408" s="210"/>
      <c r="H408" s="210"/>
      <c r="I408" s="210"/>
      <c r="J408" s="210"/>
      <c r="K408" s="210"/>
      <c r="L408" s="78">
        <v>1992.77</v>
      </c>
      <c r="M408" s="73"/>
      <c r="N408" s="77">
        <v>131705</v>
      </c>
      <c r="AO408" s="71"/>
      <c r="AP408" s="51" t="s">
        <v>124</v>
      </c>
    </row>
    <row r="409" spans="1:43" s="53" customFormat="1" ht="15" x14ac:dyDescent="0.25">
      <c r="A409" s="76"/>
      <c r="B409" s="75"/>
      <c r="C409" s="210" t="s">
        <v>123</v>
      </c>
      <c r="D409" s="210"/>
      <c r="E409" s="210"/>
      <c r="F409" s="210"/>
      <c r="G409" s="210"/>
      <c r="H409" s="210"/>
      <c r="I409" s="210"/>
      <c r="J409" s="210"/>
      <c r="K409" s="210"/>
      <c r="L409" s="78">
        <v>1058.1099999999999</v>
      </c>
      <c r="M409" s="73"/>
      <c r="N409" s="77">
        <v>69932</v>
      </c>
      <c r="AO409" s="71"/>
      <c r="AP409" s="51" t="s">
        <v>123</v>
      </c>
    </row>
    <row r="410" spans="1:43" s="53" customFormat="1" ht="15" x14ac:dyDescent="0.25">
      <c r="A410" s="76"/>
      <c r="B410" s="81"/>
      <c r="C410" s="221" t="s">
        <v>122</v>
      </c>
      <c r="D410" s="221"/>
      <c r="E410" s="221"/>
      <c r="F410" s="221"/>
      <c r="G410" s="221"/>
      <c r="H410" s="221"/>
      <c r="I410" s="221"/>
      <c r="J410" s="221"/>
      <c r="K410" s="221"/>
      <c r="L410" s="68">
        <v>29191.85</v>
      </c>
      <c r="M410" s="80"/>
      <c r="N410" s="79">
        <v>508062</v>
      </c>
      <c r="AO410" s="71"/>
      <c r="AQ410" s="71" t="s">
        <v>122</v>
      </c>
    </row>
    <row r="411" spans="1:43" s="53" customFormat="1" ht="15" x14ac:dyDescent="0.25">
      <c r="A411" s="76"/>
      <c r="B411" s="75"/>
      <c r="C411" s="210" t="s">
        <v>121</v>
      </c>
      <c r="D411" s="210"/>
      <c r="E411" s="210"/>
      <c r="F411" s="210"/>
      <c r="G411" s="210"/>
      <c r="H411" s="210"/>
      <c r="I411" s="210"/>
      <c r="J411" s="210"/>
      <c r="K411" s="210"/>
      <c r="L411" s="74"/>
      <c r="M411" s="73"/>
      <c r="N411" s="72"/>
      <c r="AO411" s="71"/>
      <c r="AP411" s="51" t="s">
        <v>121</v>
      </c>
      <c r="AQ411" s="71"/>
    </row>
    <row r="412" spans="1:43" s="53" customFormat="1" ht="15" x14ac:dyDescent="0.25">
      <c r="A412" s="76"/>
      <c r="B412" s="75"/>
      <c r="C412" s="210" t="s">
        <v>120</v>
      </c>
      <c r="D412" s="210"/>
      <c r="E412" s="210"/>
      <c r="F412" s="210"/>
      <c r="G412" s="210"/>
      <c r="H412" s="210"/>
      <c r="I412" s="210"/>
      <c r="J412" s="210"/>
      <c r="K412" s="210"/>
      <c r="L412" s="78">
        <v>7006.61</v>
      </c>
      <c r="M412" s="73"/>
      <c r="N412" s="77">
        <v>43441</v>
      </c>
      <c r="AO412" s="71"/>
      <c r="AP412" s="51" t="s">
        <v>120</v>
      </c>
      <c r="AQ412" s="71"/>
    </row>
    <row r="413" spans="1:43" s="53" customFormat="1" ht="15" x14ac:dyDescent="0.25">
      <c r="A413" s="76"/>
      <c r="B413" s="75"/>
      <c r="C413" s="210" t="s">
        <v>119</v>
      </c>
      <c r="D413" s="210"/>
      <c r="E413" s="210"/>
      <c r="F413" s="210"/>
      <c r="G413" s="210"/>
      <c r="H413" s="210"/>
      <c r="I413" s="210"/>
      <c r="J413" s="210"/>
      <c r="K413" s="210"/>
      <c r="L413" s="74"/>
      <c r="M413" s="73"/>
      <c r="N413" s="72"/>
      <c r="AO413" s="71"/>
      <c r="AP413" s="51" t="s">
        <v>119</v>
      </c>
      <c r="AQ413" s="71"/>
    </row>
    <row r="414" spans="1:43" s="53" customFormat="1" ht="15" x14ac:dyDescent="0.25">
      <c r="A414" s="76"/>
      <c r="B414" s="75"/>
      <c r="C414" s="210" t="s">
        <v>118</v>
      </c>
      <c r="D414" s="210"/>
      <c r="E414" s="210"/>
      <c r="F414" s="210"/>
      <c r="G414" s="210"/>
      <c r="H414" s="210"/>
      <c r="I414" s="210"/>
      <c r="J414" s="210"/>
      <c r="K414" s="210"/>
      <c r="L414" s="74"/>
      <c r="M414" s="73"/>
      <c r="N414" s="72"/>
      <c r="AO414" s="71"/>
      <c r="AP414" s="51" t="s">
        <v>118</v>
      </c>
      <c r="AQ414" s="71"/>
    </row>
    <row r="415" spans="1:43" s="53" customFormat="1" ht="15" x14ac:dyDescent="0.25">
      <c r="A415" s="76"/>
      <c r="B415" s="75"/>
      <c r="C415" s="210" t="s">
        <v>675</v>
      </c>
      <c r="D415" s="210"/>
      <c r="E415" s="210"/>
      <c r="F415" s="210"/>
      <c r="G415" s="210"/>
      <c r="H415" s="210"/>
      <c r="I415" s="210"/>
      <c r="J415" s="210"/>
      <c r="K415" s="210"/>
      <c r="L415" s="74"/>
      <c r="M415" s="73"/>
      <c r="N415" s="72"/>
      <c r="AO415" s="71"/>
      <c r="AP415" s="51" t="s">
        <v>675</v>
      </c>
      <c r="AQ415" s="71"/>
    </row>
    <row r="416" spans="1:43" s="53" customFormat="1" ht="15" x14ac:dyDescent="0.25">
      <c r="A416" s="76"/>
      <c r="B416" s="75"/>
      <c r="C416" s="210" t="s">
        <v>116</v>
      </c>
      <c r="D416" s="210"/>
      <c r="E416" s="210"/>
      <c r="F416" s="210"/>
      <c r="G416" s="210"/>
      <c r="H416" s="210"/>
      <c r="I416" s="210"/>
      <c r="J416" s="210"/>
      <c r="K416" s="210"/>
      <c r="L416" s="74"/>
      <c r="M416" s="73"/>
      <c r="N416" s="72"/>
      <c r="AO416" s="71"/>
      <c r="AP416" s="51" t="s">
        <v>116</v>
      </c>
      <c r="AQ416" s="71"/>
    </row>
    <row r="417" spans="1:43" s="53" customFormat="1" ht="15" x14ac:dyDescent="0.25">
      <c r="A417" s="76"/>
      <c r="B417" s="75"/>
      <c r="C417" s="210" t="s">
        <v>674</v>
      </c>
      <c r="D417" s="210"/>
      <c r="E417" s="210"/>
      <c r="F417" s="210"/>
      <c r="G417" s="210"/>
      <c r="H417" s="210"/>
      <c r="I417" s="210"/>
      <c r="J417" s="210"/>
      <c r="K417" s="210"/>
      <c r="L417" s="74"/>
      <c r="M417" s="73"/>
      <c r="N417" s="72"/>
      <c r="AO417" s="71"/>
      <c r="AP417" s="51" t="s">
        <v>674</v>
      </c>
      <c r="AQ417" s="71"/>
    </row>
    <row r="418" spans="1:43" s="53" customFormat="1" ht="15" x14ac:dyDescent="0.25">
      <c r="A418" s="76"/>
      <c r="B418" s="75"/>
      <c r="C418" s="210" t="s">
        <v>113</v>
      </c>
      <c r="D418" s="210"/>
      <c r="E418" s="210"/>
      <c r="F418" s="210"/>
      <c r="G418" s="210"/>
      <c r="H418" s="210"/>
      <c r="I418" s="210"/>
      <c r="J418" s="210"/>
      <c r="K418" s="210"/>
      <c r="L418" s="74"/>
      <c r="M418" s="73"/>
      <c r="N418" s="72"/>
      <c r="AO418" s="71"/>
      <c r="AP418" s="51" t="s">
        <v>113</v>
      </c>
      <c r="AQ418" s="71"/>
    </row>
    <row r="419" spans="1:43" s="53" customFormat="1" ht="15" x14ac:dyDescent="0.25">
      <c r="A419" s="76"/>
      <c r="B419" s="75"/>
      <c r="C419" s="210" t="s">
        <v>112</v>
      </c>
      <c r="D419" s="210"/>
      <c r="E419" s="210"/>
      <c r="F419" s="210"/>
      <c r="G419" s="210"/>
      <c r="H419" s="210"/>
      <c r="I419" s="210"/>
      <c r="J419" s="210"/>
      <c r="K419" s="210"/>
      <c r="L419" s="74"/>
      <c r="M419" s="73"/>
      <c r="N419" s="72"/>
      <c r="AO419" s="71"/>
      <c r="AP419" s="51" t="s">
        <v>112</v>
      </c>
      <c r="AQ419" s="71"/>
    </row>
    <row r="420" spans="1:43" s="53" customFormat="1" ht="15" x14ac:dyDescent="0.25">
      <c r="A420" s="76"/>
      <c r="B420" s="75"/>
      <c r="C420" s="210" t="s">
        <v>673</v>
      </c>
      <c r="D420" s="210"/>
      <c r="E420" s="210"/>
      <c r="F420" s="210"/>
      <c r="G420" s="210"/>
      <c r="H420" s="210"/>
      <c r="I420" s="210"/>
      <c r="J420" s="210"/>
      <c r="K420" s="210"/>
      <c r="L420" s="74"/>
      <c r="M420" s="73"/>
      <c r="N420" s="72"/>
      <c r="AO420" s="71"/>
      <c r="AP420" s="51" t="s">
        <v>673</v>
      </c>
      <c r="AQ420" s="71"/>
    </row>
    <row r="421" spans="1:43" s="53" customFormat="1" ht="15" x14ac:dyDescent="0.25">
      <c r="A421" s="76"/>
      <c r="B421" s="75"/>
      <c r="C421" s="210" t="s">
        <v>672</v>
      </c>
      <c r="D421" s="210"/>
      <c r="E421" s="210"/>
      <c r="F421" s="210"/>
      <c r="G421" s="210"/>
      <c r="H421" s="210"/>
      <c r="I421" s="210"/>
      <c r="J421" s="210"/>
      <c r="K421" s="210"/>
      <c r="L421" s="74"/>
      <c r="M421" s="73"/>
      <c r="N421" s="72"/>
      <c r="AO421" s="71"/>
      <c r="AP421" s="51" t="s">
        <v>672</v>
      </c>
      <c r="AQ421" s="71"/>
    </row>
    <row r="422" spans="1:43" s="53" customFormat="1" ht="15" x14ac:dyDescent="0.25">
      <c r="A422" s="76"/>
      <c r="B422" s="75"/>
      <c r="C422" s="210" t="s">
        <v>671</v>
      </c>
      <c r="D422" s="210"/>
      <c r="E422" s="210"/>
      <c r="F422" s="210"/>
      <c r="G422" s="210"/>
      <c r="H422" s="210"/>
      <c r="I422" s="210"/>
      <c r="J422" s="210"/>
      <c r="K422" s="210"/>
      <c r="L422" s="74"/>
      <c r="M422" s="73"/>
      <c r="N422" s="72"/>
      <c r="AO422" s="71"/>
      <c r="AP422" s="51" t="s">
        <v>671</v>
      </c>
      <c r="AQ422" s="71"/>
    </row>
    <row r="423" spans="1:43" s="53" customFormat="1" ht="15" x14ac:dyDescent="0.25">
      <c r="A423" s="76"/>
      <c r="B423" s="75"/>
      <c r="C423" s="210" t="s">
        <v>670</v>
      </c>
      <c r="D423" s="210"/>
      <c r="E423" s="210"/>
      <c r="F423" s="210"/>
      <c r="G423" s="210"/>
      <c r="H423" s="210"/>
      <c r="I423" s="210"/>
      <c r="J423" s="210"/>
      <c r="K423" s="210"/>
      <c r="L423" s="74"/>
      <c r="M423" s="73"/>
      <c r="N423" s="72"/>
      <c r="AO423" s="71"/>
      <c r="AP423" s="51" t="s">
        <v>670</v>
      </c>
      <c r="AQ423" s="71"/>
    </row>
    <row r="424" spans="1:43" s="53" customFormat="1" ht="15" x14ac:dyDescent="0.25">
      <c r="A424" s="76"/>
      <c r="B424" s="75"/>
      <c r="C424" s="210" t="s">
        <v>97</v>
      </c>
      <c r="D424" s="210"/>
      <c r="E424" s="210"/>
      <c r="F424" s="210"/>
      <c r="G424" s="210"/>
      <c r="H424" s="210"/>
      <c r="I424" s="210"/>
      <c r="J424" s="210"/>
      <c r="K424" s="210"/>
      <c r="L424" s="74"/>
      <c r="M424" s="73"/>
      <c r="N424" s="72"/>
      <c r="AO424" s="71"/>
      <c r="AP424" s="51" t="s">
        <v>97</v>
      </c>
      <c r="AQ424" s="71"/>
    </row>
    <row r="425" spans="1:43" s="53" customFormat="1" ht="15" x14ac:dyDescent="0.25">
      <c r="A425" s="76"/>
      <c r="B425" s="75"/>
      <c r="C425" s="210" t="s">
        <v>101</v>
      </c>
      <c r="D425" s="210"/>
      <c r="E425" s="210"/>
      <c r="F425" s="210"/>
      <c r="G425" s="210"/>
      <c r="H425" s="210"/>
      <c r="I425" s="210"/>
      <c r="J425" s="210"/>
      <c r="K425" s="210"/>
      <c r="L425" s="74"/>
      <c r="M425" s="73"/>
      <c r="N425" s="72"/>
      <c r="AO425" s="71"/>
      <c r="AP425" s="51" t="s">
        <v>101</v>
      </c>
      <c r="AQ425" s="71"/>
    </row>
    <row r="426" spans="1:43" s="53" customFormat="1" ht="15" x14ac:dyDescent="0.25">
      <c r="A426" s="76"/>
      <c r="B426" s="75"/>
      <c r="C426" s="210" t="s">
        <v>669</v>
      </c>
      <c r="D426" s="210"/>
      <c r="E426" s="210"/>
      <c r="F426" s="210"/>
      <c r="G426" s="210"/>
      <c r="H426" s="210"/>
      <c r="I426" s="210"/>
      <c r="J426" s="210"/>
      <c r="K426" s="210"/>
      <c r="L426" s="74"/>
      <c r="M426" s="73"/>
      <c r="N426" s="72"/>
      <c r="AO426" s="71"/>
      <c r="AP426" s="51" t="s">
        <v>669</v>
      </c>
      <c r="AQ426" s="71"/>
    </row>
    <row r="427" spans="1:43" s="53" customFormat="1" ht="15" x14ac:dyDescent="0.25">
      <c r="A427" s="76"/>
      <c r="B427" s="75"/>
      <c r="C427" s="210" t="s">
        <v>668</v>
      </c>
      <c r="D427" s="210"/>
      <c r="E427" s="210"/>
      <c r="F427" s="210"/>
      <c r="G427" s="210"/>
      <c r="H427" s="210"/>
      <c r="I427" s="210"/>
      <c r="J427" s="210"/>
      <c r="K427" s="210"/>
      <c r="L427" s="74"/>
      <c r="M427" s="73"/>
      <c r="N427" s="72"/>
      <c r="AO427" s="71"/>
      <c r="AP427" s="51" t="s">
        <v>668</v>
      </c>
      <c r="AQ427" s="71"/>
    </row>
    <row r="428" spans="1:43" s="53" customFormat="1" ht="15" x14ac:dyDescent="0.25">
      <c r="A428" s="76"/>
      <c r="B428" s="75"/>
      <c r="C428" s="210" t="s">
        <v>667</v>
      </c>
      <c r="D428" s="210"/>
      <c r="E428" s="210"/>
      <c r="F428" s="210"/>
      <c r="G428" s="210"/>
      <c r="H428" s="210"/>
      <c r="I428" s="210"/>
      <c r="J428" s="210"/>
      <c r="K428" s="210"/>
      <c r="L428" s="74"/>
      <c r="M428" s="73"/>
      <c r="N428" s="72"/>
      <c r="AO428" s="71"/>
      <c r="AP428" s="51" t="s">
        <v>667</v>
      </c>
      <c r="AQ428" s="71"/>
    </row>
    <row r="429" spans="1:43" s="53" customFormat="1" ht="15" x14ac:dyDescent="0.25">
      <c r="A429" s="76"/>
      <c r="B429" s="75"/>
      <c r="C429" s="210" t="s">
        <v>97</v>
      </c>
      <c r="D429" s="210"/>
      <c r="E429" s="210"/>
      <c r="F429" s="210"/>
      <c r="G429" s="210"/>
      <c r="H429" s="210"/>
      <c r="I429" s="210"/>
      <c r="J429" s="210"/>
      <c r="K429" s="210"/>
      <c r="L429" s="74"/>
      <c r="M429" s="73"/>
      <c r="N429" s="72"/>
      <c r="AO429" s="71"/>
      <c r="AP429" s="51" t="s">
        <v>97</v>
      </c>
      <c r="AQ429" s="71"/>
    </row>
    <row r="430" spans="1:43" s="53" customFormat="1" ht="15" x14ac:dyDescent="0.25">
      <c r="A430" s="76"/>
      <c r="B430" s="75"/>
      <c r="C430" s="210" t="s">
        <v>96</v>
      </c>
      <c r="D430" s="210"/>
      <c r="E430" s="210"/>
      <c r="F430" s="210"/>
      <c r="G430" s="210"/>
      <c r="H430" s="210"/>
      <c r="I430" s="210"/>
      <c r="J430" s="210"/>
      <c r="K430" s="210"/>
      <c r="L430" s="74"/>
      <c r="M430" s="73"/>
      <c r="N430" s="72"/>
      <c r="AO430" s="71"/>
      <c r="AP430" s="51" t="s">
        <v>96</v>
      </c>
      <c r="AQ430" s="71"/>
    </row>
    <row r="431" spans="1:43" s="53" customFormat="1" ht="13.5" hidden="1" customHeight="1" x14ac:dyDescent="0.25">
      <c r="B431" s="70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7"/>
      <c r="N431" s="66"/>
    </row>
    <row r="432" spans="1:43" s="53" customFormat="1" ht="26.25" customHeight="1" x14ac:dyDescent="0.25">
      <c r="A432" s="65"/>
      <c r="B432" s="64"/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</row>
    <row r="433" spans="1:47" s="56" customFormat="1" ht="15" x14ac:dyDescent="0.25">
      <c r="A433" s="59"/>
      <c r="B433" s="63" t="s">
        <v>95</v>
      </c>
      <c r="C433" s="223"/>
      <c r="D433" s="223"/>
      <c r="E433" s="223"/>
      <c r="F433" s="223"/>
      <c r="G433" s="223"/>
      <c r="H433" s="224" t="s">
        <v>94</v>
      </c>
      <c r="I433" s="224"/>
      <c r="J433" s="224"/>
      <c r="K433" s="224"/>
      <c r="L433" s="224"/>
      <c r="M433" s="53"/>
      <c r="N433" s="53"/>
      <c r="O433" s="53"/>
      <c r="P433" s="53"/>
      <c r="Q433" s="53"/>
      <c r="R433" s="53"/>
      <c r="S433" s="53"/>
      <c r="T433" s="53"/>
      <c r="U433" s="53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57"/>
      <c r="AN433" s="57"/>
      <c r="AO433" s="57"/>
      <c r="AP433" s="57"/>
      <c r="AQ433" s="57"/>
      <c r="AR433" s="57" t="s">
        <v>92</v>
      </c>
      <c r="AS433" s="57" t="s">
        <v>94</v>
      </c>
      <c r="AT433" s="57"/>
      <c r="AU433" s="57"/>
    </row>
    <row r="434" spans="1:47" s="60" customFormat="1" ht="16.5" customHeight="1" x14ac:dyDescent="0.25">
      <c r="A434" s="62"/>
      <c r="B434" s="63"/>
      <c r="C434" s="222" t="s">
        <v>78</v>
      </c>
      <c r="D434" s="222"/>
      <c r="E434" s="222"/>
      <c r="F434" s="222"/>
      <c r="G434" s="222"/>
      <c r="H434" s="222"/>
      <c r="I434" s="222"/>
      <c r="J434" s="222"/>
      <c r="K434" s="222"/>
      <c r="L434" s="222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61"/>
      <c r="AS434" s="61"/>
      <c r="AT434" s="61"/>
      <c r="AU434" s="61"/>
    </row>
    <row r="435" spans="1:47" s="56" customFormat="1" ht="15" x14ac:dyDescent="0.25">
      <c r="A435" s="59"/>
      <c r="B435" s="63" t="s">
        <v>93</v>
      </c>
      <c r="C435" s="223"/>
      <c r="D435" s="223"/>
      <c r="E435" s="223"/>
      <c r="F435" s="223"/>
      <c r="G435" s="223"/>
      <c r="H435" s="224"/>
      <c r="I435" s="224"/>
      <c r="J435" s="224"/>
      <c r="K435" s="224"/>
      <c r="L435" s="224"/>
      <c r="M435" s="53"/>
      <c r="N435" s="53"/>
      <c r="O435" s="53"/>
      <c r="P435" s="53"/>
      <c r="Q435" s="53"/>
      <c r="R435" s="53"/>
      <c r="S435" s="53"/>
      <c r="T435" s="53"/>
      <c r="U435" s="53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57"/>
      <c r="AN435" s="57"/>
      <c r="AO435" s="57"/>
      <c r="AP435" s="57"/>
      <c r="AQ435" s="57"/>
      <c r="AR435" s="57"/>
      <c r="AS435" s="57"/>
      <c r="AT435" s="57" t="s">
        <v>92</v>
      </c>
      <c r="AU435" s="57" t="s">
        <v>92</v>
      </c>
    </row>
    <row r="436" spans="1:47" s="60" customFormat="1" ht="16.5" customHeight="1" x14ac:dyDescent="0.25">
      <c r="A436" s="62"/>
      <c r="C436" s="222" t="s">
        <v>78</v>
      </c>
      <c r="D436" s="222"/>
      <c r="E436" s="222"/>
      <c r="F436" s="222"/>
      <c r="G436" s="222"/>
      <c r="H436" s="222"/>
      <c r="I436" s="222"/>
      <c r="J436" s="222"/>
      <c r="K436" s="222"/>
      <c r="L436" s="222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1"/>
      <c r="AO436" s="61"/>
      <c r="AP436" s="61"/>
      <c r="AQ436" s="61"/>
      <c r="AR436" s="61"/>
      <c r="AS436" s="61"/>
      <c r="AT436" s="61"/>
      <c r="AU436" s="61"/>
    </row>
    <row r="437" spans="1:47" s="56" customFormat="1" ht="19.5" customHeight="1" x14ac:dyDescent="0.2">
      <c r="A437" s="59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57"/>
      <c r="AN437" s="57"/>
      <c r="AO437" s="57"/>
      <c r="AP437" s="57"/>
      <c r="AQ437" s="57"/>
      <c r="AR437" s="57"/>
      <c r="AS437" s="57"/>
      <c r="AT437" s="57"/>
      <c r="AU437" s="57"/>
    </row>
    <row r="438" spans="1:47" s="53" customFormat="1" ht="22.5" customHeight="1" x14ac:dyDescent="0.25">
      <c r="A438" s="208" t="s">
        <v>91</v>
      </c>
      <c r="B438" s="208"/>
      <c r="C438" s="208"/>
      <c r="D438" s="208"/>
      <c r="E438" s="208"/>
      <c r="F438" s="208"/>
      <c r="G438" s="208"/>
      <c r="H438" s="208"/>
      <c r="I438" s="208"/>
      <c r="J438" s="208"/>
      <c r="K438" s="208"/>
      <c r="L438" s="208"/>
      <c r="M438" s="208"/>
      <c r="N438" s="208"/>
      <c r="O438" s="55"/>
      <c r="P438" s="55"/>
    </row>
    <row r="439" spans="1:47" s="53" customFormat="1" ht="12.75" customHeight="1" x14ac:dyDescent="0.25">
      <c r="A439" s="208" t="s">
        <v>90</v>
      </c>
      <c r="B439" s="208"/>
      <c r="C439" s="208"/>
      <c r="D439" s="208"/>
      <c r="E439" s="208"/>
      <c r="F439" s="208"/>
      <c r="G439" s="208"/>
      <c r="H439" s="208"/>
      <c r="I439" s="208"/>
      <c r="J439" s="208"/>
      <c r="K439" s="208"/>
      <c r="L439" s="208"/>
      <c r="M439" s="208"/>
      <c r="N439" s="208"/>
      <c r="O439" s="55"/>
      <c r="P439" s="55"/>
    </row>
    <row r="440" spans="1:47" s="53" customFormat="1" ht="12.75" customHeight="1" x14ac:dyDescent="0.25">
      <c r="A440" s="208" t="s">
        <v>89</v>
      </c>
      <c r="B440" s="208"/>
      <c r="C440" s="208"/>
      <c r="D440" s="208"/>
      <c r="E440" s="208"/>
      <c r="F440" s="208"/>
      <c r="G440" s="208"/>
      <c r="H440" s="208"/>
      <c r="I440" s="208"/>
      <c r="J440" s="208"/>
      <c r="K440" s="208"/>
      <c r="L440" s="208"/>
      <c r="M440" s="208"/>
      <c r="N440" s="208"/>
      <c r="O440" s="55"/>
      <c r="P440" s="55"/>
    </row>
    <row r="441" spans="1:47" s="53" customFormat="1" ht="19.5" customHeight="1" x14ac:dyDescent="0.25"/>
    <row r="442" spans="1:47" s="53" customFormat="1" ht="15" x14ac:dyDescent="0.25">
      <c r="B442" s="54"/>
      <c r="D442" s="54"/>
      <c r="F442" s="54"/>
    </row>
  </sheetData>
  <mergeCells count="433">
    <mergeCell ref="C429:K429"/>
    <mergeCell ref="C430:K430"/>
    <mergeCell ref="C433:G433"/>
    <mergeCell ref="H433:L433"/>
    <mergeCell ref="C434:L434"/>
    <mergeCell ref="A440:N440"/>
    <mergeCell ref="C435:G435"/>
    <mergeCell ref="H435:L435"/>
    <mergeCell ref="C436:L436"/>
    <mergeCell ref="A438:N438"/>
    <mergeCell ref="A439:N439"/>
    <mergeCell ref="C424:K424"/>
    <mergeCell ref="C425:K425"/>
    <mergeCell ref="C426:K426"/>
    <mergeCell ref="C427:K427"/>
    <mergeCell ref="C428:K428"/>
    <mergeCell ref="C419:K419"/>
    <mergeCell ref="C420:K420"/>
    <mergeCell ref="C421:K421"/>
    <mergeCell ref="C422:K422"/>
    <mergeCell ref="C423:K423"/>
    <mergeCell ref="C414:K414"/>
    <mergeCell ref="C415:K415"/>
    <mergeCell ref="C416:K416"/>
    <mergeCell ref="C417:K417"/>
    <mergeCell ref="C418:K418"/>
    <mergeCell ref="C409:K409"/>
    <mergeCell ref="C410:K410"/>
    <mergeCell ref="C411:K411"/>
    <mergeCell ref="C412:K412"/>
    <mergeCell ref="C413:K41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72:E372"/>
    <mergeCell ref="C375:K375"/>
    <mergeCell ref="C376:K376"/>
    <mergeCell ref="C377:K377"/>
    <mergeCell ref="C378:K378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A348:N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N336"/>
    <mergeCell ref="C327:N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N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N303"/>
    <mergeCell ref="C304:E304"/>
    <mergeCell ref="C305:E305"/>
    <mergeCell ref="C306:E306"/>
    <mergeCell ref="C297:E297"/>
    <mergeCell ref="C298:E298"/>
    <mergeCell ref="C299:E299"/>
    <mergeCell ref="C300:E300"/>
    <mergeCell ref="A301:N301"/>
    <mergeCell ref="C292:E292"/>
    <mergeCell ref="C293:E293"/>
    <mergeCell ref="C294:E294"/>
    <mergeCell ref="C295:E295"/>
    <mergeCell ref="C296:E296"/>
    <mergeCell ref="C287:N287"/>
    <mergeCell ref="C288:E288"/>
    <mergeCell ref="C289:E289"/>
    <mergeCell ref="C290:E290"/>
    <mergeCell ref="C291:E291"/>
    <mergeCell ref="C282:E282"/>
    <mergeCell ref="C283:E283"/>
    <mergeCell ref="C284:E284"/>
    <mergeCell ref="A285:N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A269:N269"/>
    <mergeCell ref="C270:E270"/>
    <mergeCell ref="C271:N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A253:N253"/>
    <mergeCell ref="C254:E254"/>
    <mergeCell ref="C255:N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N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A203:N203"/>
    <mergeCell ref="C204:E204"/>
    <mergeCell ref="C205:N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A108:N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A83:N83"/>
    <mergeCell ref="C84:E84"/>
    <mergeCell ref="C85:N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11:F11"/>
    <mergeCell ref="G11:N11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44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49"/>
  <sheetViews>
    <sheetView workbookViewId="0">
      <selection activeCell="A13" sqref="A13:N13"/>
    </sheetView>
  </sheetViews>
  <sheetFormatPr defaultColWidth="9.140625" defaultRowHeight="11.25" customHeight="1" x14ac:dyDescent="0.2"/>
  <cols>
    <col min="1" max="1" width="9.140625" style="52" customWidth="1"/>
    <col min="2" max="2" width="20.140625" style="50" customWidth="1"/>
    <col min="3" max="3" width="13.42578125" style="50" customWidth="1"/>
    <col min="4" max="4" width="12.85546875" style="50" customWidth="1"/>
    <col min="5" max="5" width="13.28515625" style="50" customWidth="1"/>
    <col min="6" max="6" width="8.5703125" style="50" customWidth="1"/>
    <col min="7" max="7" width="7.85546875" style="50" customWidth="1"/>
    <col min="8" max="8" width="8.42578125" style="50" customWidth="1"/>
    <col min="9" max="9" width="13" style="50" customWidth="1"/>
    <col min="10" max="10" width="12.42578125" style="50" customWidth="1"/>
    <col min="11" max="11" width="8.5703125" style="50" customWidth="1"/>
    <col min="12" max="12" width="12.85546875" style="50" customWidth="1"/>
    <col min="13" max="13" width="7.42578125" style="50" customWidth="1"/>
    <col min="14" max="14" width="13.42578125" style="50" customWidth="1"/>
    <col min="15" max="15" width="14.5703125" style="50" hidden="1" customWidth="1"/>
    <col min="16" max="16" width="78.28515625" style="50" hidden="1" customWidth="1"/>
    <col min="17" max="17" width="73.7109375" style="50" hidden="1" customWidth="1"/>
    <col min="18" max="21" width="9.140625" style="50"/>
    <col min="22" max="27" width="84" style="51" hidden="1" customWidth="1"/>
    <col min="28" max="30" width="161.42578125" style="51" hidden="1" customWidth="1"/>
    <col min="31" max="31" width="34.7109375" style="51" hidden="1" customWidth="1"/>
    <col min="32" max="33" width="161.42578125" style="51" hidden="1" customWidth="1"/>
    <col min="34" max="34" width="39.5703125" style="51" hidden="1" customWidth="1"/>
    <col min="35" max="35" width="132.140625" style="51" hidden="1" customWidth="1"/>
    <col min="36" max="39" width="39.5703125" style="51" hidden="1" customWidth="1"/>
    <col min="40" max="42" width="98.42578125" style="51" hidden="1" customWidth="1"/>
    <col min="43" max="43" width="56" style="51" hidden="1" customWidth="1"/>
    <col min="44" max="44" width="55.28515625" style="51" hidden="1" customWidth="1"/>
    <col min="45" max="45" width="56" style="51" hidden="1" customWidth="1"/>
    <col min="46" max="46" width="55.28515625" style="51" hidden="1" customWidth="1"/>
    <col min="47" max="16384" width="9.140625" style="50"/>
  </cols>
  <sheetData>
    <row r="1" spans="1:29" s="53" customFormat="1" ht="15" x14ac:dyDescent="0.25">
      <c r="N1" s="167" t="s">
        <v>567</v>
      </c>
    </row>
    <row r="2" spans="1:29" s="53" customFormat="1" ht="11.2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168" t="s">
        <v>566</v>
      </c>
    </row>
    <row r="3" spans="1:29" s="53" customFormat="1" ht="6.75" customHeight="1" x14ac:dyDescent="0.25">
      <c r="A3" s="59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167"/>
    </row>
    <row r="4" spans="1:29" s="53" customFormat="1" ht="2.25" customHeight="1" x14ac:dyDescent="0.25">
      <c r="A4" s="166"/>
      <c r="B4" s="62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29" s="53" customFormat="1" ht="11.25" customHeight="1" x14ac:dyDescent="0.25">
      <c r="A5" s="166" t="s">
        <v>565</v>
      </c>
      <c r="B5" s="62"/>
      <c r="C5" s="59"/>
      <c r="E5" s="59"/>
      <c r="F5" s="59"/>
      <c r="G5" s="195" t="s">
        <v>564</v>
      </c>
      <c r="H5" s="195"/>
      <c r="I5" s="195"/>
      <c r="J5" s="195"/>
      <c r="K5" s="195"/>
      <c r="L5" s="195"/>
      <c r="M5" s="195"/>
      <c r="N5" s="195"/>
    </row>
    <row r="6" spans="1:29" s="53" customFormat="1" ht="11.25" customHeight="1" x14ac:dyDescent="0.25">
      <c r="A6" s="166" t="s">
        <v>563</v>
      </c>
      <c r="B6" s="62"/>
      <c r="C6" s="59"/>
      <c r="E6" s="159"/>
      <c r="F6" s="159"/>
      <c r="G6" s="194"/>
      <c r="H6" s="194"/>
      <c r="I6" s="194"/>
      <c r="J6" s="194"/>
      <c r="K6" s="194"/>
      <c r="L6" s="194"/>
      <c r="M6" s="194"/>
      <c r="N6" s="194"/>
      <c r="V6" s="57" t="s">
        <v>92</v>
      </c>
    </row>
    <row r="7" spans="1:29" s="53" customFormat="1" ht="11.25" customHeight="1" x14ac:dyDescent="0.25">
      <c r="A7" s="196" t="s">
        <v>562</v>
      </c>
      <c r="B7" s="196"/>
      <c r="C7" s="196"/>
      <c r="D7" s="196"/>
      <c r="E7" s="196"/>
      <c r="F7" s="196"/>
      <c r="G7" s="194"/>
      <c r="H7" s="194"/>
      <c r="I7" s="194"/>
      <c r="J7" s="194"/>
      <c r="K7" s="194"/>
      <c r="L7" s="194"/>
      <c r="M7" s="194"/>
      <c r="N7" s="194"/>
      <c r="P7" s="165" t="s">
        <v>562</v>
      </c>
      <c r="Q7" s="165"/>
      <c r="R7" s="164"/>
      <c r="S7" s="164"/>
      <c r="T7" s="164"/>
      <c r="U7" s="164"/>
      <c r="W7" s="57" t="s">
        <v>92</v>
      </c>
    </row>
    <row r="8" spans="1:29" s="53" customFormat="1" ht="67.5" customHeight="1" x14ac:dyDescent="0.25">
      <c r="A8" s="197" t="s">
        <v>561</v>
      </c>
      <c r="B8" s="197"/>
      <c r="C8" s="197"/>
      <c r="D8" s="197"/>
      <c r="E8" s="197"/>
      <c r="F8" s="197"/>
      <c r="G8" s="194"/>
      <c r="H8" s="194"/>
      <c r="I8" s="194"/>
      <c r="J8" s="194"/>
      <c r="K8" s="194"/>
      <c r="L8" s="194"/>
      <c r="M8" s="194"/>
      <c r="N8" s="194"/>
      <c r="P8" s="165" t="s">
        <v>560</v>
      </c>
      <c r="Q8" s="165"/>
      <c r="R8" s="164"/>
      <c r="S8" s="164"/>
      <c r="T8" s="164"/>
      <c r="U8" s="164"/>
      <c r="X8" s="57" t="s">
        <v>92</v>
      </c>
    </row>
    <row r="9" spans="1:29" s="53" customFormat="1" ht="33.75" customHeight="1" x14ac:dyDescent="0.25">
      <c r="A9" s="196" t="s">
        <v>559</v>
      </c>
      <c r="B9" s="196"/>
      <c r="C9" s="196"/>
      <c r="D9" s="196"/>
      <c r="E9" s="196"/>
      <c r="F9" s="196"/>
      <c r="G9" s="194"/>
      <c r="H9" s="194"/>
      <c r="I9" s="194"/>
      <c r="J9" s="194"/>
      <c r="K9" s="194"/>
      <c r="L9" s="194"/>
      <c r="M9" s="194"/>
      <c r="N9" s="194"/>
      <c r="P9" s="165" t="s">
        <v>559</v>
      </c>
      <c r="Q9" s="165"/>
      <c r="R9" s="164"/>
      <c r="S9" s="164"/>
      <c r="T9" s="164"/>
      <c r="U9" s="164"/>
      <c r="Y9" s="57" t="s">
        <v>92</v>
      </c>
    </row>
    <row r="10" spans="1:29" s="53" customFormat="1" ht="11.25" customHeight="1" x14ac:dyDescent="0.25">
      <c r="A10" s="193" t="s">
        <v>558</v>
      </c>
      <c r="B10" s="193"/>
      <c r="C10" s="193"/>
      <c r="D10" s="193"/>
      <c r="E10" s="193"/>
      <c r="F10" s="193"/>
      <c r="G10" s="194"/>
      <c r="H10" s="194"/>
      <c r="I10" s="194"/>
      <c r="J10" s="194"/>
      <c r="K10" s="194"/>
      <c r="L10" s="194"/>
      <c r="M10" s="194"/>
      <c r="N10" s="194"/>
      <c r="Z10" s="57" t="s">
        <v>92</v>
      </c>
    </row>
    <row r="11" spans="1:29" s="53" customFormat="1" ht="15" x14ac:dyDescent="0.25">
      <c r="A11" s="193" t="s">
        <v>557</v>
      </c>
      <c r="B11" s="193"/>
      <c r="C11" s="193"/>
      <c r="D11" s="193"/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AA11" s="57" t="s">
        <v>92</v>
      </c>
    </row>
    <row r="12" spans="1:29" s="53" customFormat="1" ht="3.75" customHeight="1" x14ac:dyDescent="0.25">
      <c r="A12" s="163"/>
      <c r="B12" s="59"/>
      <c r="C12" s="59"/>
      <c r="D12" s="59"/>
      <c r="E12" s="59"/>
      <c r="F12" s="62"/>
      <c r="G12" s="62"/>
      <c r="H12" s="62"/>
      <c r="I12" s="62"/>
      <c r="J12" s="62"/>
      <c r="K12" s="62"/>
      <c r="L12" s="62"/>
      <c r="M12" s="62"/>
      <c r="N12" s="62"/>
    </row>
    <row r="13" spans="1:29" s="53" customFormat="1" ht="15" x14ac:dyDescent="0.25">
      <c r="A13" s="202" t="s">
        <v>9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AB13" s="57" t="s">
        <v>9</v>
      </c>
    </row>
    <row r="14" spans="1:29" s="53" customFormat="1" ht="15" x14ac:dyDescent="0.25">
      <c r="A14" s="199" t="s">
        <v>10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29" s="53" customFormat="1" ht="5.25" customHeight="1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29" s="53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AC16" s="57" t="s">
        <v>92</v>
      </c>
    </row>
    <row r="17" spans="1:31" s="53" customFormat="1" ht="15" x14ac:dyDescent="0.25">
      <c r="A17" s="199" t="s">
        <v>556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</row>
    <row r="18" spans="1:31" s="53" customFormat="1" ht="21" customHeight="1" x14ac:dyDescent="0.25">
      <c r="A18" s="203" t="s">
        <v>720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</row>
    <row r="19" spans="1:31" s="53" customFormat="1" ht="3.75" customHeight="1" x14ac:dyDescent="0.25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</row>
    <row r="20" spans="1:31" s="53" customFormat="1" ht="15" x14ac:dyDescent="0.25">
      <c r="A20" s="198" t="s">
        <v>29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AD20" s="57" t="s">
        <v>29</v>
      </c>
    </row>
    <row r="21" spans="1:31" s="53" customFormat="1" ht="12" customHeight="1" x14ac:dyDescent="0.25">
      <c r="A21" s="199" t="s">
        <v>554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</row>
    <row r="22" spans="1:31" s="53" customFormat="1" ht="12" customHeight="1" x14ac:dyDescent="0.25">
      <c r="A22" s="59" t="s">
        <v>553</v>
      </c>
      <c r="B22" s="160" t="s">
        <v>552</v>
      </c>
      <c r="C22" s="52" t="s">
        <v>551</v>
      </c>
      <c r="D22" s="52"/>
      <c r="E22" s="52"/>
      <c r="F22" s="159"/>
      <c r="G22" s="159"/>
      <c r="H22" s="159"/>
      <c r="I22" s="159"/>
      <c r="J22" s="159"/>
      <c r="K22" s="159"/>
      <c r="L22" s="159"/>
      <c r="M22" s="159"/>
      <c r="N22" s="159"/>
    </row>
    <row r="23" spans="1:31" s="53" customFormat="1" ht="12" customHeight="1" x14ac:dyDescent="0.25">
      <c r="A23" s="59" t="s">
        <v>550</v>
      </c>
      <c r="B23" s="195"/>
      <c r="C23" s="195"/>
      <c r="D23" s="195"/>
      <c r="E23" s="195"/>
      <c r="F23" s="195"/>
      <c r="G23" s="159"/>
      <c r="H23" s="159"/>
      <c r="I23" s="159"/>
      <c r="J23" s="159"/>
      <c r="K23" s="159"/>
      <c r="L23" s="159"/>
      <c r="M23" s="159"/>
      <c r="N23" s="159"/>
    </row>
    <row r="24" spans="1:31" s="53" customFormat="1" ht="15" x14ac:dyDescent="0.25">
      <c r="A24" s="59"/>
      <c r="B24" s="200" t="s">
        <v>549</v>
      </c>
      <c r="C24" s="200"/>
      <c r="D24" s="200"/>
      <c r="E24" s="200"/>
      <c r="F24" s="200"/>
      <c r="G24" s="156"/>
      <c r="H24" s="156"/>
      <c r="I24" s="156"/>
      <c r="J24" s="156"/>
      <c r="K24" s="156"/>
      <c r="L24" s="156"/>
      <c r="M24" s="158"/>
      <c r="N24" s="156"/>
    </row>
    <row r="25" spans="1:31" s="53" customFormat="1" ht="5.25" customHeight="1" x14ac:dyDescent="0.25">
      <c r="A25" s="59"/>
      <c r="B25" s="59"/>
      <c r="C25" s="59"/>
      <c r="D25" s="157"/>
      <c r="E25" s="157"/>
      <c r="F25" s="157"/>
      <c r="G25" s="157"/>
      <c r="H25" s="157"/>
      <c r="I25" s="157"/>
      <c r="J25" s="157"/>
      <c r="K25" s="157"/>
      <c r="L25" s="157"/>
      <c r="M25" s="156"/>
      <c r="N25" s="156"/>
    </row>
    <row r="26" spans="1:31" s="53" customFormat="1" ht="15" x14ac:dyDescent="0.25">
      <c r="A26" s="153" t="s">
        <v>548</v>
      </c>
      <c r="B26" s="59"/>
      <c r="C26" s="59"/>
      <c r="D26" s="201" t="s">
        <v>547</v>
      </c>
      <c r="E26" s="201"/>
      <c r="F26" s="201"/>
      <c r="G26" s="155"/>
      <c r="H26" s="155"/>
      <c r="I26" s="155"/>
      <c r="J26" s="155"/>
      <c r="K26" s="155"/>
      <c r="L26" s="155"/>
      <c r="M26" s="155"/>
      <c r="N26" s="155"/>
      <c r="AE26" s="57" t="s">
        <v>547</v>
      </c>
    </row>
    <row r="27" spans="1:31" s="53" customFormat="1" ht="7.5" customHeight="1" x14ac:dyDescent="0.25">
      <c r="A27" s="59"/>
      <c r="B27" s="56"/>
      <c r="C27" s="56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1" s="53" customFormat="1" ht="12" customHeight="1" x14ac:dyDescent="0.25">
      <c r="A28" s="153" t="s">
        <v>546</v>
      </c>
      <c r="B28" s="56"/>
      <c r="C28" s="145">
        <v>140.06</v>
      </c>
      <c r="D28" s="144" t="s">
        <v>719</v>
      </c>
      <c r="E28" s="143" t="s">
        <v>533</v>
      </c>
      <c r="G28" s="56"/>
      <c r="H28" s="56"/>
      <c r="I28" s="56"/>
      <c r="J28" s="56"/>
      <c r="K28" s="56"/>
      <c r="L28" s="152"/>
      <c r="M28" s="152"/>
      <c r="N28" s="56"/>
    </row>
    <row r="29" spans="1:31" s="53" customFormat="1" ht="11.25" customHeight="1" x14ac:dyDescent="0.25">
      <c r="A29" s="59"/>
      <c r="B29" s="151" t="s">
        <v>544</v>
      </c>
      <c r="C29" s="150"/>
      <c r="D29" s="149"/>
      <c r="E29" s="143"/>
      <c r="G29" s="56"/>
    </row>
    <row r="30" spans="1:31" s="53" customFormat="1" ht="12" customHeight="1" x14ac:dyDescent="0.25">
      <c r="A30" s="59"/>
      <c r="B30" s="146" t="s">
        <v>543</v>
      </c>
      <c r="C30" s="145">
        <v>4.46</v>
      </c>
      <c r="D30" s="144" t="s">
        <v>718</v>
      </c>
      <c r="E30" s="143" t="s">
        <v>533</v>
      </c>
      <c r="G30" s="56" t="s">
        <v>541</v>
      </c>
      <c r="I30" s="56"/>
      <c r="J30" s="56"/>
      <c r="K30" s="56"/>
      <c r="L30" s="145">
        <v>38.520000000000003</v>
      </c>
      <c r="M30" s="148" t="s">
        <v>717</v>
      </c>
      <c r="N30" s="143" t="s">
        <v>533</v>
      </c>
    </row>
    <row r="31" spans="1:31" s="53" customFormat="1" ht="12" customHeight="1" x14ac:dyDescent="0.25">
      <c r="A31" s="59"/>
      <c r="B31" s="146" t="s">
        <v>17</v>
      </c>
      <c r="C31" s="145">
        <v>124.79</v>
      </c>
      <c r="D31" s="147" t="s">
        <v>716</v>
      </c>
      <c r="E31" s="143" t="s">
        <v>533</v>
      </c>
      <c r="G31" s="56" t="s">
        <v>538</v>
      </c>
      <c r="I31" s="56"/>
      <c r="J31" s="56"/>
      <c r="K31" s="56"/>
      <c r="L31" s="204">
        <v>59.66</v>
      </c>
      <c r="M31" s="204"/>
      <c r="N31" s="143" t="s">
        <v>535</v>
      </c>
    </row>
    <row r="32" spans="1:31" s="53" customFormat="1" ht="12" customHeight="1" x14ac:dyDescent="0.25">
      <c r="A32" s="59"/>
      <c r="B32" s="146" t="s">
        <v>18</v>
      </c>
      <c r="C32" s="145">
        <v>0</v>
      </c>
      <c r="D32" s="147" t="s">
        <v>661</v>
      </c>
      <c r="E32" s="143" t="s">
        <v>533</v>
      </c>
      <c r="G32" s="56" t="s">
        <v>536</v>
      </c>
      <c r="I32" s="56"/>
      <c r="J32" s="56"/>
      <c r="K32" s="56"/>
      <c r="L32" s="204">
        <v>10.55</v>
      </c>
      <c r="M32" s="204"/>
      <c r="N32" s="143" t="s">
        <v>535</v>
      </c>
    </row>
    <row r="33" spans="1:37" s="53" customFormat="1" ht="12" customHeight="1" x14ac:dyDescent="0.25">
      <c r="A33" s="59"/>
      <c r="B33" s="146" t="s">
        <v>19</v>
      </c>
      <c r="C33" s="145">
        <v>10.81</v>
      </c>
      <c r="D33" s="144" t="s">
        <v>660</v>
      </c>
      <c r="E33" s="143" t="s">
        <v>533</v>
      </c>
      <c r="G33" s="56"/>
      <c r="H33" s="56"/>
      <c r="I33" s="56"/>
      <c r="J33" s="56"/>
      <c r="K33" s="56"/>
      <c r="L33" s="205" t="s">
        <v>532</v>
      </c>
      <c r="M33" s="205"/>
      <c r="N33" s="56"/>
    </row>
    <row r="34" spans="1:37" s="53" customFormat="1" ht="7.5" customHeight="1" x14ac:dyDescent="0.25">
      <c r="A34" s="142"/>
    </row>
    <row r="35" spans="1:37" s="53" customFormat="1" ht="23.25" customHeight="1" x14ac:dyDescent="0.25">
      <c r="A35" s="206" t="s">
        <v>12</v>
      </c>
      <c r="B35" s="207" t="s">
        <v>13</v>
      </c>
      <c r="C35" s="207" t="s">
        <v>531</v>
      </c>
      <c r="D35" s="207"/>
      <c r="E35" s="207"/>
      <c r="F35" s="207" t="s">
        <v>530</v>
      </c>
      <c r="G35" s="207" t="s">
        <v>529</v>
      </c>
      <c r="H35" s="207"/>
      <c r="I35" s="207"/>
      <c r="J35" s="207" t="s">
        <v>528</v>
      </c>
      <c r="K35" s="207"/>
      <c r="L35" s="207"/>
      <c r="M35" s="207" t="s">
        <v>527</v>
      </c>
      <c r="N35" s="207" t="s">
        <v>526</v>
      </c>
    </row>
    <row r="36" spans="1:37" s="53" customFormat="1" ht="28.5" customHeight="1" x14ac:dyDescent="0.25">
      <c r="A36" s="206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37" s="53" customFormat="1" ht="22.5" x14ac:dyDescent="0.25">
      <c r="A37" s="206"/>
      <c r="B37" s="207"/>
      <c r="C37" s="207"/>
      <c r="D37" s="207"/>
      <c r="E37" s="207"/>
      <c r="F37" s="207"/>
      <c r="G37" s="141" t="s">
        <v>524</v>
      </c>
      <c r="H37" s="141" t="s">
        <v>523</v>
      </c>
      <c r="I37" s="141" t="s">
        <v>525</v>
      </c>
      <c r="J37" s="141" t="s">
        <v>524</v>
      </c>
      <c r="K37" s="141" t="s">
        <v>523</v>
      </c>
      <c r="L37" s="141" t="s">
        <v>20</v>
      </c>
      <c r="M37" s="207"/>
      <c r="N37" s="207"/>
    </row>
    <row r="38" spans="1:37" s="53" customFormat="1" ht="15" x14ac:dyDescent="0.25">
      <c r="A38" s="140">
        <v>1</v>
      </c>
      <c r="B38" s="139">
        <v>2</v>
      </c>
      <c r="C38" s="211">
        <v>3</v>
      </c>
      <c r="D38" s="211"/>
      <c r="E38" s="211"/>
      <c r="F38" s="139">
        <v>4</v>
      </c>
      <c r="G38" s="139">
        <v>5</v>
      </c>
      <c r="H38" s="139">
        <v>6</v>
      </c>
      <c r="I38" s="139">
        <v>7</v>
      </c>
      <c r="J38" s="139">
        <v>8</v>
      </c>
      <c r="K38" s="139">
        <v>9</v>
      </c>
      <c r="L38" s="139">
        <v>10</v>
      </c>
      <c r="M38" s="139">
        <v>11</v>
      </c>
      <c r="N38" s="139">
        <v>12</v>
      </c>
    </row>
    <row r="39" spans="1:37" s="53" customFormat="1" ht="15" x14ac:dyDescent="0.25">
      <c r="A39" s="212" t="s">
        <v>715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9" t="s">
        <v>715</v>
      </c>
    </row>
    <row r="40" spans="1:37" s="53" customFormat="1" ht="15" x14ac:dyDescent="0.25">
      <c r="A40" s="215" t="s">
        <v>658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7"/>
      <c r="AF40" s="89"/>
      <c r="AG40" s="71" t="s">
        <v>658</v>
      </c>
    </row>
    <row r="41" spans="1:37" s="53" customFormat="1" ht="15" x14ac:dyDescent="0.25">
      <c r="A41" s="117" t="s">
        <v>82</v>
      </c>
      <c r="B41" s="116" t="s">
        <v>274</v>
      </c>
      <c r="C41" s="218" t="s">
        <v>273</v>
      </c>
      <c r="D41" s="218"/>
      <c r="E41" s="218"/>
      <c r="F41" s="98" t="s">
        <v>161</v>
      </c>
      <c r="G41" s="96"/>
      <c r="H41" s="96"/>
      <c r="I41" s="115">
        <v>8</v>
      </c>
      <c r="J41" s="97"/>
      <c r="K41" s="96"/>
      <c r="L41" s="97"/>
      <c r="M41" s="96"/>
      <c r="N41" s="114"/>
      <c r="AF41" s="89"/>
      <c r="AG41" s="71"/>
      <c r="AH41" s="71" t="s">
        <v>273</v>
      </c>
    </row>
    <row r="42" spans="1:37" s="53" customFormat="1" ht="22.5" x14ac:dyDescent="0.25">
      <c r="A42" s="127"/>
      <c r="B42" s="75" t="s">
        <v>186</v>
      </c>
      <c r="C42" s="208" t="s">
        <v>185</v>
      </c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9"/>
      <c r="AF42" s="89"/>
      <c r="AG42" s="71"/>
      <c r="AH42" s="71"/>
      <c r="AI42" s="51" t="s">
        <v>185</v>
      </c>
    </row>
    <row r="43" spans="1:37" s="53" customFormat="1" ht="15" x14ac:dyDescent="0.25">
      <c r="A43" s="111"/>
      <c r="B43" s="75" t="s">
        <v>82</v>
      </c>
      <c r="C43" s="210" t="s">
        <v>159</v>
      </c>
      <c r="D43" s="210"/>
      <c r="E43" s="210"/>
      <c r="F43" s="105"/>
      <c r="G43" s="90"/>
      <c r="H43" s="90"/>
      <c r="I43" s="90"/>
      <c r="J43" s="102">
        <v>3.21</v>
      </c>
      <c r="K43" s="113">
        <v>1.1499999999999999</v>
      </c>
      <c r="L43" s="102">
        <v>29.53</v>
      </c>
      <c r="M43" s="113">
        <v>66.09</v>
      </c>
      <c r="N43" s="107">
        <v>1952</v>
      </c>
      <c r="AF43" s="89"/>
      <c r="AG43" s="71"/>
      <c r="AH43" s="71"/>
      <c r="AJ43" s="51" t="s">
        <v>159</v>
      </c>
    </row>
    <row r="44" spans="1:37" s="53" customFormat="1" ht="15" x14ac:dyDescent="0.25">
      <c r="A44" s="111"/>
      <c r="B44" s="75" t="s">
        <v>184</v>
      </c>
      <c r="C44" s="210" t="s">
        <v>183</v>
      </c>
      <c r="D44" s="210"/>
      <c r="E44" s="210"/>
      <c r="F44" s="105"/>
      <c r="G44" s="90"/>
      <c r="H44" s="90"/>
      <c r="I44" s="90"/>
      <c r="J44" s="102">
        <v>17.309999999999999</v>
      </c>
      <c r="K44" s="113">
        <v>1.1499999999999999</v>
      </c>
      <c r="L44" s="102">
        <v>159.25</v>
      </c>
      <c r="M44" s="113">
        <v>15.89</v>
      </c>
      <c r="N44" s="107">
        <v>2530</v>
      </c>
      <c r="AF44" s="89"/>
      <c r="AG44" s="71"/>
      <c r="AH44" s="71"/>
      <c r="AJ44" s="51" t="s">
        <v>183</v>
      </c>
    </row>
    <row r="45" spans="1:37" s="53" customFormat="1" ht="15" x14ac:dyDescent="0.25">
      <c r="A45" s="111"/>
      <c r="B45" s="75" t="s">
        <v>203</v>
      </c>
      <c r="C45" s="210" t="s">
        <v>202</v>
      </c>
      <c r="D45" s="210"/>
      <c r="E45" s="210"/>
      <c r="F45" s="105"/>
      <c r="G45" s="90"/>
      <c r="H45" s="90"/>
      <c r="I45" s="90"/>
      <c r="J45" s="102">
        <v>2.0299999999999998</v>
      </c>
      <c r="K45" s="113">
        <v>1.1499999999999999</v>
      </c>
      <c r="L45" s="102">
        <v>18.68</v>
      </c>
      <c r="M45" s="113">
        <v>66.09</v>
      </c>
      <c r="N45" s="107">
        <v>1235</v>
      </c>
      <c r="AF45" s="89"/>
      <c r="AG45" s="71"/>
      <c r="AH45" s="71"/>
      <c r="AJ45" s="51" t="s">
        <v>202</v>
      </c>
    </row>
    <row r="46" spans="1:37" s="53" customFormat="1" ht="15" x14ac:dyDescent="0.25">
      <c r="A46" s="111"/>
      <c r="B46" s="75" t="s">
        <v>182</v>
      </c>
      <c r="C46" s="210" t="s">
        <v>181</v>
      </c>
      <c r="D46" s="210"/>
      <c r="E46" s="210"/>
      <c r="F46" s="105"/>
      <c r="G46" s="90"/>
      <c r="H46" s="90"/>
      <c r="I46" s="90"/>
      <c r="J46" s="102">
        <v>0.06</v>
      </c>
      <c r="K46" s="90"/>
      <c r="L46" s="102">
        <v>0.48</v>
      </c>
      <c r="M46" s="113">
        <v>5.18</v>
      </c>
      <c r="N46" s="101">
        <v>2</v>
      </c>
      <c r="AF46" s="89"/>
      <c r="AG46" s="71"/>
      <c r="AH46" s="71"/>
      <c r="AJ46" s="51" t="s">
        <v>181</v>
      </c>
    </row>
    <row r="47" spans="1:37" s="53" customFormat="1" ht="15" x14ac:dyDescent="0.25">
      <c r="A47" s="106"/>
      <c r="B47" s="75"/>
      <c r="C47" s="210" t="s">
        <v>157</v>
      </c>
      <c r="D47" s="210"/>
      <c r="E47" s="210"/>
      <c r="F47" s="105" t="s">
        <v>158</v>
      </c>
      <c r="G47" s="113">
        <v>0.35</v>
      </c>
      <c r="H47" s="113">
        <v>1.1499999999999999</v>
      </c>
      <c r="I47" s="113">
        <v>3.22</v>
      </c>
      <c r="J47" s="103"/>
      <c r="K47" s="90"/>
      <c r="L47" s="103"/>
      <c r="M47" s="90"/>
      <c r="N47" s="112"/>
      <c r="AF47" s="89"/>
      <c r="AG47" s="71"/>
      <c r="AH47" s="71"/>
      <c r="AK47" s="51" t="s">
        <v>157</v>
      </c>
    </row>
    <row r="48" spans="1:37" s="53" customFormat="1" ht="15" x14ac:dyDescent="0.25">
      <c r="A48" s="106"/>
      <c r="B48" s="75"/>
      <c r="C48" s="210" t="s">
        <v>201</v>
      </c>
      <c r="D48" s="210"/>
      <c r="E48" s="210"/>
      <c r="F48" s="105" t="s">
        <v>158</v>
      </c>
      <c r="G48" s="113">
        <v>0.15</v>
      </c>
      <c r="H48" s="113">
        <v>1.1499999999999999</v>
      </c>
      <c r="I48" s="113">
        <v>1.38</v>
      </c>
      <c r="J48" s="103"/>
      <c r="K48" s="90"/>
      <c r="L48" s="103"/>
      <c r="M48" s="90"/>
      <c r="N48" s="112"/>
      <c r="AF48" s="89"/>
      <c r="AG48" s="71"/>
      <c r="AH48" s="71"/>
      <c r="AK48" s="51" t="s">
        <v>201</v>
      </c>
    </row>
    <row r="49" spans="1:39" s="53" customFormat="1" ht="15" x14ac:dyDescent="0.25">
      <c r="A49" s="111"/>
      <c r="B49" s="75"/>
      <c r="C49" s="219" t="s">
        <v>156</v>
      </c>
      <c r="D49" s="219"/>
      <c r="E49" s="219"/>
      <c r="F49" s="110"/>
      <c r="G49" s="94"/>
      <c r="H49" s="94"/>
      <c r="I49" s="94"/>
      <c r="J49" s="109">
        <v>20.58</v>
      </c>
      <c r="K49" s="94"/>
      <c r="L49" s="109">
        <v>189.26</v>
      </c>
      <c r="M49" s="94"/>
      <c r="N49" s="108">
        <v>4484</v>
      </c>
      <c r="AF49" s="89"/>
      <c r="AG49" s="71"/>
      <c r="AH49" s="71"/>
      <c r="AL49" s="51" t="s">
        <v>156</v>
      </c>
    </row>
    <row r="50" spans="1:39" s="53" customFormat="1" ht="15" x14ac:dyDescent="0.25">
      <c r="A50" s="106"/>
      <c r="B50" s="75"/>
      <c r="C50" s="210" t="s">
        <v>155</v>
      </c>
      <c r="D50" s="210"/>
      <c r="E50" s="210"/>
      <c r="F50" s="105"/>
      <c r="G50" s="90"/>
      <c r="H50" s="90"/>
      <c r="I50" s="90"/>
      <c r="J50" s="103"/>
      <c r="K50" s="90"/>
      <c r="L50" s="102">
        <v>48.21</v>
      </c>
      <c r="M50" s="90"/>
      <c r="N50" s="107">
        <v>3187</v>
      </c>
      <c r="AF50" s="89"/>
      <c r="AG50" s="71"/>
      <c r="AH50" s="71"/>
      <c r="AK50" s="51" t="s">
        <v>155</v>
      </c>
    </row>
    <row r="51" spans="1:39" s="53" customFormat="1" ht="23.25" x14ac:dyDescent="0.25">
      <c r="A51" s="106"/>
      <c r="B51" s="75" t="s">
        <v>259</v>
      </c>
      <c r="C51" s="210" t="s">
        <v>258</v>
      </c>
      <c r="D51" s="210"/>
      <c r="E51" s="210"/>
      <c r="F51" s="105" t="s">
        <v>151</v>
      </c>
      <c r="G51" s="104">
        <v>102</v>
      </c>
      <c r="H51" s="90"/>
      <c r="I51" s="104">
        <v>102</v>
      </c>
      <c r="J51" s="103"/>
      <c r="K51" s="90"/>
      <c r="L51" s="102">
        <v>49.17</v>
      </c>
      <c r="M51" s="90"/>
      <c r="N51" s="107">
        <v>3251</v>
      </c>
      <c r="AF51" s="89"/>
      <c r="AG51" s="71"/>
      <c r="AH51" s="71"/>
      <c r="AK51" s="51" t="s">
        <v>258</v>
      </c>
    </row>
    <row r="52" spans="1:39" s="53" customFormat="1" ht="23.25" x14ac:dyDescent="0.25">
      <c r="A52" s="106"/>
      <c r="B52" s="75" t="s">
        <v>257</v>
      </c>
      <c r="C52" s="210" t="s">
        <v>256</v>
      </c>
      <c r="D52" s="210"/>
      <c r="E52" s="210"/>
      <c r="F52" s="105" t="s">
        <v>151</v>
      </c>
      <c r="G52" s="104">
        <v>51</v>
      </c>
      <c r="H52" s="90"/>
      <c r="I52" s="104">
        <v>51</v>
      </c>
      <c r="J52" s="103"/>
      <c r="K52" s="90"/>
      <c r="L52" s="102">
        <v>24.59</v>
      </c>
      <c r="M52" s="90"/>
      <c r="N52" s="107">
        <v>1625</v>
      </c>
      <c r="AF52" s="89"/>
      <c r="AG52" s="71"/>
      <c r="AH52" s="71"/>
      <c r="AK52" s="51" t="s">
        <v>256</v>
      </c>
    </row>
    <row r="53" spans="1:39" s="53" customFormat="1" ht="15" x14ac:dyDescent="0.25">
      <c r="A53" s="100"/>
      <c r="B53" s="99"/>
      <c r="C53" s="218" t="s">
        <v>149</v>
      </c>
      <c r="D53" s="218"/>
      <c r="E53" s="218"/>
      <c r="F53" s="98"/>
      <c r="G53" s="96"/>
      <c r="H53" s="96"/>
      <c r="I53" s="96"/>
      <c r="J53" s="97"/>
      <c r="K53" s="96"/>
      <c r="L53" s="95">
        <v>263.02</v>
      </c>
      <c r="M53" s="94"/>
      <c r="N53" s="93">
        <v>9360</v>
      </c>
      <c r="AF53" s="89"/>
      <c r="AG53" s="71"/>
      <c r="AH53" s="71"/>
      <c r="AM53" s="71" t="s">
        <v>149</v>
      </c>
    </row>
    <row r="54" spans="1:39" s="53" customFormat="1" ht="45.75" x14ac:dyDescent="0.25">
      <c r="A54" s="117" t="s">
        <v>184</v>
      </c>
      <c r="B54" s="116" t="s">
        <v>595</v>
      </c>
      <c r="C54" s="218" t="s">
        <v>594</v>
      </c>
      <c r="D54" s="218"/>
      <c r="E54" s="218"/>
      <c r="F54" s="98" t="s">
        <v>174</v>
      </c>
      <c r="G54" s="96"/>
      <c r="H54" s="96"/>
      <c r="I54" s="129">
        <v>3.0960000000000001E-2</v>
      </c>
      <c r="J54" s="123">
        <v>8060</v>
      </c>
      <c r="K54" s="96"/>
      <c r="L54" s="95">
        <v>249.54</v>
      </c>
      <c r="M54" s="121">
        <v>5.18</v>
      </c>
      <c r="N54" s="93">
        <v>1293</v>
      </c>
      <c r="AF54" s="89"/>
      <c r="AG54" s="71"/>
      <c r="AH54" s="71" t="s">
        <v>594</v>
      </c>
      <c r="AM54" s="71"/>
    </row>
    <row r="55" spans="1:39" s="53" customFormat="1" ht="15" x14ac:dyDescent="0.25">
      <c r="A55" s="100"/>
      <c r="B55" s="99"/>
      <c r="C55" s="218" t="s">
        <v>149</v>
      </c>
      <c r="D55" s="218"/>
      <c r="E55" s="218"/>
      <c r="F55" s="98"/>
      <c r="G55" s="96"/>
      <c r="H55" s="96"/>
      <c r="I55" s="96"/>
      <c r="J55" s="97"/>
      <c r="K55" s="96"/>
      <c r="L55" s="95">
        <v>249.54</v>
      </c>
      <c r="M55" s="94"/>
      <c r="N55" s="93">
        <v>1293</v>
      </c>
      <c r="AF55" s="89"/>
      <c r="AG55" s="71"/>
      <c r="AH55" s="71"/>
      <c r="AM55" s="71" t="s">
        <v>149</v>
      </c>
    </row>
    <row r="56" spans="1:39" s="53" customFormat="1" ht="15" x14ac:dyDescent="0.25">
      <c r="A56" s="117" t="s">
        <v>203</v>
      </c>
      <c r="B56" s="116" t="s">
        <v>657</v>
      </c>
      <c r="C56" s="218" t="s">
        <v>656</v>
      </c>
      <c r="D56" s="218"/>
      <c r="E56" s="218"/>
      <c r="F56" s="98" t="s">
        <v>174</v>
      </c>
      <c r="G56" s="96"/>
      <c r="H56" s="96"/>
      <c r="I56" s="136">
        <v>2.656E-4</v>
      </c>
      <c r="J56" s="123">
        <v>10127</v>
      </c>
      <c r="K56" s="96"/>
      <c r="L56" s="95">
        <v>2.69</v>
      </c>
      <c r="M56" s="121">
        <v>5.18</v>
      </c>
      <c r="N56" s="118">
        <v>14</v>
      </c>
      <c r="AF56" s="89"/>
      <c r="AG56" s="71"/>
      <c r="AH56" s="71" t="s">
        <v>656</v>
      </c>
      <c r="AM56" s="71"/>
    </row>
    <row r="57" spans="1:39" s="53" customFormat="1" ht="15" x14ac:dyDescent="0.25">
      <c r="A57" s="100"/>
      <c r="B57" s="99"/>
      <c r="C57" s="218" t="s">
        <v>149</v>
      </c>
      <c r="D57" s="218"/>
      <c r="E57" s="218"/>
      <c r="F57" s="98"/>
      <c r="G57" s="96"/>
      <c r="H57" s="96"/>
      <c r="I57" s="96"/>
      <c r="J57" s="97"/>
      <c r="K57" s="96"/>
      <c r="L57" s="95">
        <v>2.69</v>
      </c>
      <c r="M57" s="94"/>
      <c r="N57" s="118">
        <v>14</v>
      </c>
      <c r="AF57" s="89"/>
      <c r="AG57" s="71"/>
      <c r="AH57" s="71"/>
      <c r="AM57" s="71" t="s">
        <v>149</v>
      </c>
    </row>
    <row r="58" spans="1:39" s="53" customFormat="1" ht="34.5" x14ac:dyDescent="0.25">
      <c r="A58" s="117" t="s">
        <v>182</v>
      </c>
      <c r="B58" s="116" t="s">
        <v>645</v>
      </c>
      <c r="C58" s="218" t="s">
        <v>644</v>
      </c>
      <c r="D58" s="218"/>
      <c r="E58" s="218"/>
      <c r="F58" s="98" t="s">
        <v>343</v>
      </c>
      <c r="G58" s="96"/>
      <c r="H58" s="96"/>
      <c r="I58" s="121">
        <v>7.0000000000000007E-2</v>
      </c>
      <c r="J58" s="97"/>
      <c r="K58" s="96"/>
      <c r="L58" s="97"/>
      <c r="M58" s="96"/>
      <c r="N58" s="114"/>
      <c r="AF58" s="89"/>
      <c r="AG58" s="71"/>
      <c r="AH58" s="71" t="s">
        <v>644</v>
      </c>
      <c r="AM58" s="71"/>
    </row>
    <row r="59" spans="1:39" s="53" customFormat="1" ht="22.5" x14ac:dyDescent="0.25">
      <c r="A59" s="127"/>
      <c r="B59" s="75" t="s">
        <v>186</v>
      </c>
      <c r="C59" s="208" t="s">
        <v>185</v>
      </c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9"/>
      <c r="AF59" s="89"/>
      <c r="AG59" s="71"/>
      <c r="AH59" s="71"/>
      <c r="AI59" s="51" t="s">
        <v>185</v>
      </c>
      <c r="AM59" s="71"/>
    </row>
    <row r="60" spans="1:39" s="53" customFormat="1" ht="15" x14ac:dyDescent="0.25">
      <c r="A60" s="111"/>
      <c r="B60" s="75" t="s">
        <v>82</v>
      </c>
      <c r="C60" s="210" t="s">
        <v>159</v>
      </c>
      <c r="D60" s="210"/>
      <c r="E60" s="210"/>
      <c r="F60" s="105"/>
      <c r="G60" s="90"/>
      <c r="H60" s="90"/>
      <c r="I60" s="90"/>
      <c r="J60" s="102">
        <v>278.99</v>
      </c>
      <c r="K60" s="113">
        <v>1.1499999999999999</v>
      </c>
      <c r="L60" s="102">
        <v>22.46</v>
      </c>
      <c r="M60" s="113">
        <v>66.09</v>
      </c>
      <c r="N60" s="107">
        <v>1484</v>
      </c>
      <c r="AF60" s="89"/>
      <c r="AG60" s="71"/>
      <c r="AH60" s="71"/>
      <c r="AJ60" s="51" t="s">
        <v>159</v>
      </c>
      <c r="AM60" s="71"/>
    </row>
    <row r="61" spans="1:39" s="53" customFormat="1" ht="15" x14ac:dyDescent="0.25">
      <c r="A61" s="111"/>
      <c r="B61" s="75" t="s">
        <v>184</v>
      </c>
      <c r="C61" s="210" t="s">
        <v>183</v>
      </c>
      <c r="D61" s="210"/>
      <c r="E61" s="210"/>
      <c r="F61" s="105"/>
      <c r="G61" s="90"/>
      <c r="H61" s="90"/>
      <c r="I61" s="90"/>
      <c r="J61" s="102">
        <v>90.04</v>
      </c>
      <c r="K61" s="113">
        <v>1.1499999999999999</v>
      </c>
      <c r="L61" s="102">
        <v>7.25</v>
      </c>
      <c r="M61" s="113">
        <v>15.89</v>
      </c>
      <c r="N61" s="101">
        <v>115</v>
      </c>
      <c r="AF61" s="89"/>
      <c r="AG61" s="71"/>
      <c r="AH61" s="71"/>
      <c r="AJ61" s="51" t="s">
        <v>183</v>
      </c>
      <c r="AM61" s="71"/>
    </row>
    <row r="62" spans="1:39" s="53" customFormat="1" ht="15" x14ac:dyDescent="0.25">
      <c r="A62" s="111"/>
      <c r="B62" s="75" t="s">
        <v>203</v>
      </c>
      <c r="C62" s="210" t="s">
        <v>202</v>
      </c>
      <c r="D62" s="210"/>
      <c r="E62" s="210"/>
      <c r="F62" s="105"/>
      <c r="G62" s="90"/>
      <c r="H62" s="90"/>
      <c r="I62" s="90"/>
      <c r="J62" s="102">
        <v>5.0199999999999996</v>
      </c>
      <c r="K62" s="113">
        <v>1.1499999999999999</v>
      </c>
      <c r="L62" s="102">
        <v>0.4</v>
      </c>
      <c r="M62" s="113">
        <v>66.09</v>
      </c>
      <c r="N62" s="101">
        <v>26</v>
      </c>
      <c r="AF62" s="89"/>
      <c r="AG62" s="71"/>
      <c r="AH62" s="71"/>
      <c r="AJ62" s="51" t="s">
        <v>202</v>
      </c>
      <c r="AM62" s="71"/>
    </row>
    <row r="63" spans="1:39" s="53" customFormat="1" ht="15" x14ac:dyDescent="0.25">
      <c r="A63" s="111"/>
      <c r="B63" s="75" t="s">
        <v>182</v>
      </c>
      <c r="C63" s="210" t="s">
        <v>181</v>
      </c>
      <c r="D63" s="210"/>
      <c r="E63" s="210"/>
      <c r="F63" s="105"/>
      <c r="G63" s="90"/>
      <c r="H63" s="90"/>
      <c r="I63" s="90"/>
      <c r="J63" s="102">
        <v>37.630000000000003</v>
      </c>
      <c r="K63" s="90"/>
      <c r="L63" s="102">
        <v>2.63</v>
      </c>
      <c r="M63" s="113">
        <v>5.18</v>
      </c>
      <c r="N63" s="101">
        <v>14</v>
      </c>
      <c r="AF63" s="89"/>
      <c r="AG63" s="71"/>
      <c r="AH63" s="71"/>
      <c r="AJ63" s="51" t="s">
        <v>181</v>
      </c>
      <c r="AM63" s="71"/>
    </row>
    <row r="64" spans="1:39" s="53" customFormat="1" ht="15" x14ac:dyDescent="0.25">
      <c r="A64" s="106"/>
      <c r="B64" s="75"/>
      <c r="C64" s="210" t="s">
        <v>157</v>
      </c>
      <c r="D64" s="210"/>
      <c r="E64" s="210"/>
      <c r="F64" s="105" t="s">
        <v>158</v>
      </c>
      <c r="G64" s="113">
        <v>29.68</v>
      </c>
      <c r="H64" s="113">
        <v>1.1499999999999999</v>
      </c>
      <c r="I64" s="131">
        <v>2.38924</v>
      </c>
      <c r="J64" s="103"/>
      <c r="K64" s="90"/>
      <c r="L64" s="103"/>
      <c r="M64" s="90"/>
      <c r="N64" s="112"/>
      <c r="AF64" s="89"/>
      <c r="AG64" s="71"/>
      <c r="AH64" s="71"/>
      <c r="AK64" s="51" t="s">
        <v>157</v>
      </c>
      <c r="AM64" s="71"/>
    </row>
    <row r="65" spans="1:39" s="53" customFormat="1" ht="15" x14ac:dyDescent="0.25">
      <c r="A65" s="106"/>
      <c r="B65" s="75"/>
      <c r="C65" s="210" t="s">
        <v>201</v>
      </c>
      <c r="D65" s="210"/>
      <c r="E65" s="210"/>
      <c r="F65" s="105" t="s">
        <v>158</v>
      </c>
      <c r="G65" s="126">
        <v>0.4</v>
      </c>
      <c r="H65" s="113">
        <v>1.1499999999999999</v>
      </c>
      <c r="I65" s="120">
        <v>3.2199999999999999E-2</v>
      </c>
      <c r="J65" s="103"/>
      <c r="K65" s="90"/>
      <c r="L65" s="103"/>
      <c r="M65" s="90"/>
      <c r="N65" s="112"/>
      <c r="AF65" s="89"/>
      <c r="AG65" s="71"/>
      <c r="AH65" s="71"/>
      <c r="AK65" s="51" t="s">
        <v>201</v>
      </c>
      <c r="AM65" s="71"/>
    </row>
    <row r="66" spans="1:39" s="53" customFormat="1" ht="15" x14ac:dyDescent="0.25">
      <c r="A66" s="111"/>
      <c r="B66" s="75"/>
      <c r="C66" s="219" t="s">
        <v>156</v>
      </c>
      <c r="D66" s="219"/>
      <c r="E66" s="219"/>
      <c r="F66" s="110"/>
      <c r="G66" s="94"/>
      <c r="H66" s="94"/>
      <c r="I66" s="94"/>
      <c r="J66" s="109">
        <v>406.66</v>
      </c>
      <c r="K66" s="94"/>
      <c r="L66" s="109">
        <v>32.340000000000003</v>
      </c>
      <c r="M66" s="94"/>
      <c r="N66" s="108">
        <v>1613</v>
      </c>
      <c r="AF66" s="89"/>
      <c r="AG66" s="71"/>
      <c r="AH66" s="71"/>
      <c r="AL66" s="51" t="s">
        <v>156</v>
      </c>
      <c r="AM66" s="71"/>
    </row>
    <row r="67" spans="1:39" s="53" customFormat="1" ht="15" x14ac:dyDescent="0.25">
      <c r="A67" s="106"/>
      <c r="B67" s="75"/>
      <c r="C67" s="210" t="s">
        <v>155</v>
      </c>
      <c r="D67" s="210"/>
      <c r="E67" s="210"/>
      <c r="F67" s="105"/>
      <c r="G67" s="90"/>
      <c r="H67" s="90"/>
      <c r="I67" s="90"/>
      <c r="J67" s="103"/>
      <c r="K67" s="90"/>
      <c r="L67" s="102">
        <v>22.86</v>
      </c>
      <c r="M67" s="90"/>
      <c r="N67" s="107">
        <v>1510</v>
      </c>
      <c r="AF67" s="89"/>
      <c r="AG67" s="71"/>
      <c r="AH67" s="71"/>
      <c r="AK67" s="51" t="s">
        <v>155</v>
      </c>
      <c r="AM67" s="71"/>
    </row>
    <row r="68" spans="1:39" s="53" customFormat="1" ht="23.25" x14ac:dyDescent="0.25">
      <c r="A68" s="106"/>
      <c r="B68" s="75" t="s">
        <v>259</v>
      </c>
      <c r="C68" s="210" t="s">
        <v>258</v>
      </c>
      <c r="D68" s="210"/>
      <c r="E68" s="210"/>
      <c r="F68" s="105" t="s">
        <v>151</v>
      </c>
      <c r="G68" s="104">
        <v>102</v>
      </c>
      <c r="H68" s="90"/>
      <c r="I68" s="104">
        <v>102</v>
      </c>
      <c r="J68" s="103"/>
      <c r="K68" s="90"/>
      <c r="L68" s="102">
        <v>23.32</v>
      </c>
      <c r="M68" s="90"/>
      <c r="N68" s="107">
        <v>1540</v>
      </c>
      <c r="AF68" s="89"/>
      <c r="AG68" s="71"/>
      <c r="AH68" s="71"/>
      <c r="AK68" s="51" t="s">
        <v>258</v>
      </c>
      <c r="AM68" s="71"/>
    </row>
    <row r="69" spans="1:39" s="53" customFormat="1" ht="23.25" x14ac:dyDescent="0.25">
      <c r="A69" s="106"/>
      <c r="B69" s="75" t="s">
        <v>257</v>
      </c>
      <c r="C69" s="210" t="s">
        <v>256</v>
      </c>
      <c r="D69" s="210"/>
      <c r="E69" s="210"/>
      <c r="F69" s="105" t="s">
        <v>151</v>
      </c>
      <c r="G69" s="104">
        <v>51</v>
      </c>
      <c r="H69" s="90"/>
      <c r="I69" s="104">
        <v>51</v>
      </c>
      <c r="J69" s="103"/>
      <c r="K69" s="90"/>
      <c r="L69" s="102">
        <v>11.66</v>
      </c>
      <c r="M69" s="90"/>
      <c r="N69" s="101">
        <v>770</v>
      </c>
      <c r="AF69" s="89"/>
      <c r="AG69" s="71"/>
      <c r="AH69" s="71"/>
      <c r="AK69" s="51" t="s">
        <v>256</v>
      </c>
      <c r="AM69" s="71"/>
    </row>
    <row r="70" spans="1:39" s="53" customFormat="1" ht="15" x14ac:dyDescent="0.25">
      <c r="A70" s="100"/>
      <c r="B70" s="99"/>
      <c r="C70" s="218" t="s">
        <v>149</v>
      </c>
      <c r="D70" s="218"/>
      <c r="E70" s="218"/>
      <c r="F70" s="98"/>
      <c r="G70" s="96"/>
      <c r="H70" s="96"/>
      <c r="I70" s="96"/>
      <c r="J70" s="97"/>
      <c r="K70" s="96"/>
      <c r="L70" s="95">
        <v>67.319999999999993</v>
      </c>
      <c r="M70" s="94"/>
      <c r="N70" s="93">
        <v>3923</v>
      </c>
      <c r="AF70" s="89"/>
      <c r="AG70" s="71"/>
      <c r="AH70" s="71"/>
      <c r="AM70" s="71" t="s">
        <v>149</v>
      </c>
    </row>
    <row r="71" spans="1:39" s="53" customFormat="1" ht="23.25" x14ac:dyDescent="0.25">
      <c r="A71" s="117" t="s">
        <v>511</v>
      </c>
      <c r="B71" s="116" t="s">
        <v>213</v>
      </c>
      <c r="C71" s="218" t="s">
        <v>611</v>
      </c>
      <c r="D71" s="218"/>
      <c r="E71" s="218"/>
      <c r="F71" s="98" t="s">
        <v>232</v>
      </c>
      <c r="G71" s="96"/>
      <c r="H71" s="96"/>
      <c r="I71" s="137">
        <v>7.0000000000000001E-3</v>
      </c>
      <c r="J71" s="97"/>
      <c r="K71" s="96"/>
      <c r="L71" s="97"/>
      <c r="M71" s="121">
        <v>5.18</v>
      </c>
      <c r="N71" s="114"/>
      <c r="AF71" s="89"/>
      <c r="AG71" s="71"/>
      <c r="AH71" s="71" t="s">
        <v>611</v>
      </c>
      <c r="AM71" s="71"/>
    </row>
    <row r="72" spans="1:39" s="53" customFormat="1" ht="15" x14ac:dyDescent="0.25">
      <c r="A72" s="100"/>
      <c r="B72" s="99"/>
      <c r="C72" s="218" t="s">
        <v>149</v>
      </c>
      <c r="D72" s="218"/>
      <c r="E72" s="218"/>
      <c r="F72" s="98"/>
      <c r="G72" s="96"/>
      <c r="H72" s="96"/>
      <c r="I72" s="96"/>
      <c r="J72" s="97"/>
      <c r="K72" s="96"/>
      <c r="L72" s="95">
        <v>0</v>
      </c>
      <c r="M72" s="94"/>
      <c r="N72" s="118">
        <v>0</v>
      </c>
      <c r="AF72" s="89"/>
      <c r="AG72" s="71"/>
      <c r="AH72" s="71"/>
      <c r="AM72" s="71" t="s">
        <v>149</v>
      </c>
    </row>
    <row r="73" spans="1:39" s="53" customFormat="1" ht="15" x14ac:dyDescent="0.25">
      <c r="A73" s="215" t="s">
        <v>655</v>
      </c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7"/>
      <c r="AF73" s="89"/>
      <c r="AG73" s="71" t="s">
        <v>655</v>
      </c>
      <c r="AH73" s="71"/>
      <c r="AM73" s="71"/>
    </row>
    <row r="74" spans="1:39" s="53" customFormat="1" ht="23.25" x14ac:dyDescent="0.25">
      <c r="A74" s="117" t="s">
        <v>508</v>
      </c>
      <c r="B74" s="116" t="s">
        <v>654</v>
      </c>
      <c r="C74" s="218" t="s">
        <v>653</v>
      </c>
      <c r="D74" s="218"/>
      <c r="E74" s="218"/>
      <c r="F74" s="98" t="s">
        <v>246</v>
      </c>
      <c r="G74" s="96"/>
      <c r="H74" s="96"/>
      <c r="I74" s="121">
        <v>0.04</v>
      </c>
      <c r="J74" s="97"/>
      <c r="K74" s="96"/>
      <c r="L74" s="97"/>
      <c r="M74" s="96"/>
      <c r="N74" s="114"/>
      <c r="AF74" s="89"/>
      <c r="AG74" s="71"/>
      <c r="AH74" s="71" t="s">
        <v>653</v>
      </c>
      <c r="AM74" s="71"/>
    </row>
    <row r="75" spans="1:39" s="53" customFormat="1" ht="22.5" x14ac:dyDescent="0.25">
      <c r="A75" s="127"/>
      <c r="B75" s="75" t="s">
        <v>186</v>
      </c>
      <c r="C75" s="208" t="s">
        <v>185</v>
      </c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9"/>
      <c r="AF75" s="89"/>
      <c r="AG75" s="71"/>
      <c r="AH75" s="71"/>
      <c r="AI75" s="51" t="s">
        <v>185</v>
      </c>
      <c r="AM75" s="71"/>
    </row>
    <row r="76" spans="1:39" s="53" customFormat="1" ht="15" x14ac:dyDescent="0.25">
      <c r="A76" s="111"/>
      <c r="B76" s="75" t="s">
        <v>82</v>
      </c>
      <c r="C76" s="210" t="s">
        <v>159</v>
      </c>
      <c r="D76" s="210"/>
      <c r="E76" s="210"/>
      <c r="F76" s="105"/>
      <c r="G76" s="90"/>
      <c r="H76" s="90"/>
      <c r="I76" s="90"/>
      <c r="J76" s="102">
        <v>213.57</v>
      </c>
      <c r="K76" s="113">
        <v>1.1499999999999999</v>
      </c>
      <c r="L76" s="102">
        <v>9.82</v>
      </c>
      <c r="M76" s="113">
        <v>66.09</v>
      </c>
      <c r="N76" s="101">
        <v>649</v>
      </c>
      <c r="AF76" s="89"/>
      <c r="AG76" s="71"/>
      <c r="AH76" s="71"/>
      <c r="AJ76" s="51" t="s">
        <v>159</v>
      </c>
      <c r="AM76" s="71"/>
    </row>
    <row r="77" spans="1:39" s="53" customFormat="1" ht="15" x14ac:dyDescent="0.25">
      <c r="A77" s="111"/>
      <c r="B77" s="75" t="s">
        <v>184</v>
      </c>
      <c r="C77" s="210" t="s">
        <v>183</v>
      </c>
      <c r="D77" s="210"/>
      <c r="E77" s="210"/>
      <c r="F77" s="105"/>
      <c r="G77" s="90"/>
      <c r="H77" s="90"/>
      <c r="I77" s="90"/>
      <c r="J77" s="102">
        <v>144.37</v>
      </c>
      <c r="K77" s="113">
        <v>1.1499999999999999</v>
      </c>
      <c r="L77" s="102">
        <v>6.64</v>
      </c>
      <c r="M77" s="113">
        <v>15.89</v>
      </c>
      <c r="N77" s="101">
        <v>106</v>
      </c>
      <c r="AF77" s="89"/>
      <c r="AG77" s="71"/>
      <c r="AH77" s="71"/>
      <c r="AJ77" s="51" t="s">
        <v>183</v>
      </c>
      <c r="AM77" s="71"/>
    </row>
    <row r="78" spans="1:39" s="53" customFormat="1" ht="15" x14ac:dyDescent="0.25">
      <c r="A78" s="111"/>
      <c r="B78" s="75" t="s">
        <v>203</v>
      </c>
      <c r="C78" s="210" t="s">
        <v>202</v>
      </c>
      <c r="D78" s="210"/>
      <c r="E78" s="210"/>
      <c r="F78" s="105"/>
      <c r="G78" s="90"/>
      <c r="H78" s="90"/>
      <c r="I78" s="90"/>
      <c r="J78" s="102">
        <v>0.26</v>
      </c>
      <c r="K78" s="113">
        <v>1.1499999999999999</v>
      </c>
      <c r="L78" s="102">
        <v>0.01</v>
      </c>
      <c r="M78" s="113">
        <v>66.09</v>
      </c>
      <c r="N78" s="101">
        <v>1</v>
      </c>
      <c r="AF78" s="89"/>
      <c r="AG78" s="71"/>
      <c r="AH78" s="71"/>
      <c r="AJ78" s="51" t="s">
        <v>202</v>
      </c>
      <c r="AM78" s="71"/>
    </row>
    <row r="79" spans="1:39" s="53" customFormat="1" ht="15" x14ac:dyDescent="0.25">
      <c r="A79" s="111"/>
      <c r="B79" s="75" t="s">
        <v>182</v>
      </c>
      <c r="C79" s="210" t="s">
        <v>181</v>
      </c>
      <c r="D79" s="210"/>
      <c r="E79" s="210"/>
      <c r="F79" s="105"/>
      <c r="G79" s="90"/>
      <c r="H79" s="90"/>
      <c r="I79" s="90"/>
      <c r="J79" s="102">
        <v>47.87</v>
      </c>
      <c r="K79" s="90"/>
      <c r="L79" s="102">
        <v>1.91</v>
      </c>
      <c r="M79" s="113">
        <v>5.18</v>
      </c>
      <c r="N79" s="101">
        <v>10</v>
      </c>
      <c r="AF79" s="89"/>
      <c r="AG79" s="71"/>
      <c r="AH79" s="71"/>
      <c r="AJ79" s="51" t="s">
        <v>181</v>
      </c>
      <c r="AM79" s="71"/>
    </row>
    <row r="80" spans="1:39" s="53" customFormat="1" ht="15" x14ac:dyDescent="0.25">
      <c r="A80" s="106"/>
      <c r="B80" s="75"/>
      <c r="C80" s="210" t="s">
        <v>157</v>
      </c>
      <c r="D80" s="210"/>
      <c r="E80" s="210"/>
      <c r="F80" s="105" t="s">
        <v>158</v>
      </c>
      <c r="G80" s="113">
        <v>22.72</v>
      </c>
      <c r="H80" s="113">
        <v>1.1499999999999999</v>
      </c>
      <c r="I80" s="131">
        <v>1.04512</v>
      </c>
      <c r="J80" s="103"/>
      <c r="K80" s="90"/>
      <c r="L80" s="103"/>
      <c r="M80" s="90"/>
      <c r="N80" s="112"/>
      <c r="AF80" s="89"/>
      <c r="AG80" s="71"/>
      <c r="AH80" s="71"/>
      <c r="AK80" s="51" t="s">
        <v>157</v>
      </c>
      <c r="AM80" s="71"/>
    </row>
    <row r="81" spans="1:39" s="53" customFormat="1" ht="15" x14ac:dyDescent="0.25">
      <c r="A81" s="106"/>
      <c r="B81" s="75"/>
      <c r="C81" s="210" t="s">
        <v>201</v>
      </c>
      <c r="D81" s="210"/>
      <c r="E81" s="210"/>
      <c r="F81" s="105" t="s">
        <v>158</v>
      </c>
      <c r="G81" s="113">
        <v>0.02</v>
      </c>
      <c r="H81" s="113">
        <v>1.1499999999999999</v>
      </c>
      <c r="I81" s="131">
        <v>9.2000000000000003E-4</v>
      </c>
      <c r="J81" s="103"/>
      <c r="K81" s="90"/>
      <c r="L81" s="103"/>
      <c r="M81" s="90"/>
      <c r="N81" s="112"/>
      <c r="AF81" s="89"/>
      <c r="AG81" s="71"/>
      <c r="AH81" s="71"/>
      <c r="AK81" s="51" t="s">
        <v>201</v>
      </c>
      <c r="AM81" s="71"/>
    </row>
    <row r="82" spans="1:39" s="53" customFormat="1" ht="15" x14ac:dyDescent="0.25">
      <c r="A82" s="111"/>
      <c r="B82" s="75"/>
      <c r="C82" s="219" t="s">
        <v>156</v>
      </c>
      <c r="D82" s="219"/>
      <c r="E82" s="219"/>
      <c r="F82" s="110"/>
      <c r="G82" s="94"/>
      <c r="H82" s="94"/>
      <c r="I82" s="94"/>
      <c r="J82" s="109">
        <v>405.81</v>
      </c>
      <c r="K82" s="94"/>
      <c r="L82" s="109">
        <v>18.37</v>
      </c>
      <c r="M82" s="94"/>
      <c r="N82" s="119">
        <v>765</v>
      </c>
      <c r="AF82" s="89"/>
      <c r="AG82" s="71"/>
      <c r="AH82" s="71"/>
      <c r="AL82" s="51" t="s">
        <v>156</v>
      </c>
      <c r="AM82" s="71"/>
    </row>
    <row r="83" spans="1:39" s="53" customFormat="1" ht="15" x14ac:dyDescent="0.25">
      <c r="A83" s="106"/>
      <c r="B83" s="75"/>
      <c r="C83" s="210" t="s">
        <v>155</v>
      </c>
      <c r="D83" s="210"/>
      <c r="E83" s="210"/>
      <c r="F83" s="105"/>
      <c r="G83" s="90"/>
      <c r="H83" s="90"/>
      <c r="I83" s="90"/>
      <c r="J83" s="103"/>
      <c r="K83" s="90"/>
      <c r="L83" s="102">
        <v>9.83</v>
      </c>
      <c r="M83" s="90"/>
      <c r="N83" s="101">
        <v>650</v>
      </c>
      <c r="AF83" s="89"/>
      <c r="AG83" s="71"/>
      <c r="AH83" s="71"/>
      <c r="AK83" s="51" t="s">
        <v>155</v>
      </c>
      <c r="AM83" s="71"/>
    </row>
    <row r="84" spans="1:39" s="53" customFormat="1" ht="23.25" x14ac:dyDescent="0.25">
      <c r="A84" s="106"/>
      <c r="B84" s="75" t="s">
        <v>259</v>
      </c>
      <c r="C84" s="210" t="s">
        <v>258</v>
      </c>
      <c r="D84" s="210"/>
      <c r="E84" s="210"/>
      <c r="F84" s="105" t="s">
        <v>151</v>
      </c>
      <c r="G84" s="104">
        <v>102</v>
      </c>
      <c r="H84" s="90"/>
      <c r="I84" s="104">
        <v>102</v>
      </c>
      <c r="J84" s="103"/>
      <c r="K84" s="90"/>
      <c r="L84" s="102">
        <v>10.029999999999999</v>
      </c>
      <c r="M84" s="90"/>
      <c r="N84" s="101">
        <v>663</v>
      </c>
      <c r="AF84" s="89"/>
      <c r="AG84" s="71"/>
      <c r="AH84" s="71"/>
      <c r="AK84" s="51" t="s">
        <v>258</v>
      </c>
      <c r="AM84" s="71"/>
    </row>
    <row r="85" spans="1:39" s="53" customFormat="1" ht="23.25" x14ac:dyDescent="0.25">
      <c r="A85" s="106"/>
      <c r="B85" s="75" t="s">
        <v>257</v>
      </c>
      <c r="C85" s="210" t="s">
        <v>256</v>
      </c>
      <c r="D85" s="210"/>
      <c r="E85" s="210"/>
      <c r="F85" s="105" t="s">
        <v>151</v>
      </c>
      <c r="G85" s="104">
        <v>51</v>
      </c>
      <c r="H85" s="90"/>
      <c r="I85" s="104">
        <v>51</v>
      </c>
      <c r="J85" s="103"/>
      <c r="K85" s="90"/>
      <c r="L85" s="102">
        <v>5.01</v>
      </c>
      <c r="M85" s="90"/>
      <c r="N85" s="101">
        <v>332</v>
      </c>
      <c r="AF85" s="89"/>
      <c r="AG85" s="71"/>
      <c r="AH85" s="71"/>
      <c r="AK85" s="51" t="s">
        <v>256</v>
      </c>
      <c r="AM85" s="71"/>
    </row>
    <row r="86" spans="1:39" s="53" customFormat="1" ht="15" x14ac:dyDescent="0.25">
      <c r="A86" s="100"/>
      <c r="B86" s="99"/>
      <c r="C86" s="218" t="s">
        <v>149</v>
      </c>
      <c r="D86" s="218"/>
      <c r="E86" s="218"/>
      <c r="F86" s="98"/>
      <c r="G86" s="96"/>
      <c r="H86" s="96"/>
      <c r="I86" s="96"/>
      <c r="J86" s="97"/>
      <c r="K86" s="96"/>
      <c r="L86" s="95">
        <v>33.409999999999997</v>
      </c>
      <c r="M86" s="94"/>
      <c r="N86" s="93">
        <v>1760</v>
      </c>
      <c r="AF86" s="89"/>
      <c r="AG86" s="71"/>
      <c r="AH86" s="71"/>
      <c r="AM86" s="71" t="s">
        <v>149</v>
      </c>
    </row>
    <row r="87" spans="1:39" s="53" customFormat="1" ht="23.25" x14ac:dyDescent="0.25">
      <c r="A87" s="117" t="s">
        <v>505</v>
      </c>
      <c r="B87" s="116" t="s">
        <v>652</v>
      </c>
      <c r="C87" s="218" t="s">
        <v>651</v>
      </c>
      <c r="D87" s="218"/>
      <c r="E87" s="218"/>
      <c r="F87" s="98" t="s">
        <v>161</v>
      </c>
      <c r="G87" s="96"/>
      <c r="H87" s="96"/>
      <c r="I87" s="115">
        <v>4</v>
      </c>
      <c r="J87" s="95">
        <v>270.17</v>
      </c>
      <c r="K87" s="96"/>
      <c r="L87" s="123">
        <v>1080.68</v>
      </c>
      <c r="M87" s="121">
        <v>5.18</v>
      </c>
      <c r="N87" s="93">
        <v>5598</v>
      </c>
      <c r="AF87" s="89"/>
      <c r="AG87" s="71"/>
      <c r="AH87" s="71" t="s">
        <v>651</v>
      </c>
      <c r="AM87" s="71"/>
    </row>
    <row r="88" spans="1:39" s="53" customFormat="1" ht="15" x14ac:dyDescent="0.25">
      <c r="A88" s="100"/>
      <c r="B88" s="99"/>
      <c r="C88" s="218" t="s">
        <v>149</v>
      </c>
      <c r="D88" s="218"/>
      <c r="E88" s="218"/>
      <c r="F88" s="98"/>
      <c r="G88" s="96"/>
      <c r="H88" s="96"/>
      <c r="I88" s="96"/>
      <c r="J88" s="97"/>
      <c r="K88" s="96"/>
      <c r="L88" s="123">
        <v>1080.68</v>
      </c>
      <c r="M88" s="94"/>
      <c r="N88" s="93">
        <v>5598</v>
      </c>
      <c r="AF88" s="89"/>
      <c r="AG88" s="71"/>
      <c r="AH88" s="71"/>
      <c r="AM88" s="71" t="s">
        <v>149</v>
      </c>
    </row>
    <row r="89" spans="1:39" s="53" customFormat="1" ht="23.25" x14ac:dyDescent="0.25">
      <c r="A89" s="117" t="s">
        <v>502</v>
      </c>
      <c r="B89" s="116" t="s">
        <v>650</v>
      </c>
      <c r="C89" s="218" t="s">
        <v>649</v>
      </c>
      <c r="D89" s="218"/>
      <c r="E89" s="218"/>
      <c r="F89" s="98" t="s">
        <v>246</v>
      </c>
      <c r="G89" s="96"/>
      <c r="H89" s="96"/>
      <c r="I89" s="121">
        <v>0.04</v>
      </c>
      <c r="J89" s="97"/>
      <c r="K89" s="96"/>
      <c r="L89" s="97"/>
      <c r="M89" s="96"/>
      <c r="N89" s="114"/>
      <c r="AF89" s="89"/>
      <c r="AG89" s="71"/>
      <c r="AH89" s="71" t="s">
        <v>649</v>
      </c>
      <c r="AM89" s="71"/>
    </row>
    <row r="90" spans="1:39" s="53" customFormat="1" ht="22.5" x14ac:dyDescent="0.25">
      <c r="A90" s="127"/>
      <c r="B90" s="75" t="s">
        <v>186</v>
      </c>
      <c r="C90" s="208" t="s">
        <v>185</v>
      </c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9"/>
      <c r="AF90" s="89"/>
      <c r="AG90" s="71"/>
      <c r="AH90" s="71"/>
      <c r="AI90" s="51" t="s">
        <v>185</v>
      </c>
      <c r="AM90" s="71"/>
    </row>
    <row r="91" spans="1:39" s="53" customFormat="1" ht="15" x14ac:dyDescent="0.25">
      <c r="A91" s="111"/>
      <c r="B91" s="75" t="s">
        <v>82</v>
      </c>
      <c r="C91" s="210" t="s">
        <v>159</v>
      </c>
      <c r="D91" s="210"/>
      <c r="E91" s="210"/>
      <c r="F91" s="105"/>
      <c r="G91" s="90"/>
      <c r="H91" s="90"/>
      <c r="I91" s="90"/>
      <c r="J91" s="102">
        <v>15.51</v>
      </c>
      <c r="K91" s="113">
        <v>1.1499999999999999</v>
      </c>
      <c r="L91" s="102">
        <v>0.71</v>
      </c>
      <c r="M91" s="113">
        <v>66.09</v>
      </c>
      <c r="N91" s="101">
        <v>47</v>
      </c>
      <c r="AF91" s="89"/>
      <c r="AG91" s="71"/>
      <c r="AH91" s="71"/>
      <c r="AJ91" s="51" t="s">
        <v>159</v>
      </c>
      <c r="AM91" s="71"/>
    </row>
    <row r="92" spans="1:39" s="53" customFormat="1" ht="15" x14ac:dyDescent="0.25">
      <c r="A92" s="111"/>
      <c r="B92" s="75" t="s">
        <v>184</v>
      </c>
      <c r="C92" s="210" t="s">
        <v>183</v>
      </c>
      <c r="D92" s="210"/>
      <c r="E92" s="210"/>
      <c r="F92" s="105"/>
      <c r="G92" s="90"/>
      <c r="H92" s="90"/>
      <c r="I92" s="90"/>
      <c r="J92" s="102">
        <v>1.81</v>
      </c>
      <c r="K92" s="113">
        <v>1.1499999999999999</v>
      </c>
      <c r="L92" s="102">
        <v>0.08</v>
      </c>
      <c r="M92" s="113">
        <v>15.89</v>
      </c>
      <c r="N92" s="101">
        <v>1</v>
      </c>
      <c r="AF92" s="89"/>
      <c r="AG92" s="71"/>
      <c r="AH92" s="71"/>
      <c r="AJ92" s="51" t="s">
        <v>183</v>
      </c>
      <c r="AM92" s="71"/>
    </row>
    <row r="93" spans="1:39" s="53" customFormat="1" ht="15" x14ac:dyDescent="0.25">
      <c r="A93" s="111"/>
      <c r="B93" s="75" t="s">
        <v>203</v>
      </c>
      <c r="C93" s="210" t="s">
        <v>202</v>
      </c>
      <c r="D93" s="210"/>
      <c r="E93" s="210"/>
      <c r="F93" s="105"/>
      <c r="G93" s="90"/>
      <c r="H93" s="90"/>
      <c r="I93" s="90"/>
      <c r="J93" s="102">
        <v>0.26</v>
      </c>
      <c r="K93" s="113">
        <v>1.1499999999999999</v>
      </c>
      <c r="L93" s="102">
        <v>0.01</v>
      </c>
      <c r="M93" s="113">
        <v>66.09</v>
      </c>
      <c r="N93" s="101">
        <v>1</v>
      </c>
      <c r="AF93" s="89"/>
      <c r="AG93" s="71"/>
      <c r="AH93" s="71"/>
      <c r="AJ93" s="51" t="s">
        <v>202</v>
      </c>
      <c r="AM93" s="71"/>
    </row>
    <row r="94" spans="1:39" s="53" customFormat="1" ht="15" x14ac:dyDescent="0.25">
      <c r="A94" s="111"/>
      <c r="B94" s="75" t="s">
        <v>182</v>
      </c>
      <c r="C94" s="210" t="s">
        <v>181</v>
      </c>
      <c r="D94" s="210"/>
      <c r="E94" s="210"/>
      <c r="F94" s="105"/>
      <c r="G94" s="90"/>
      <c r="H94" s="90"/>
      <c r="I94" s="90"/>
      <c r="J94" s="102">
        <v>1.56</v>
      </c>
      <c r="K94" s="90"/>
      <c r="L94" s="102">
        <v>0.06</v>
      </c>
      <c r="M94" s="113">
        <v>5.18</v>
      </c>
      <c r="N94" s="112"/>
      <c r="AF94" s="89"/>
      <c r="AG94" s="71"/>
      <c r="AH94" s="71"/>
      <c r="AJ94" s="51" t="s">
        <v>181</v>
      </c>
      <c r="AM94" s="71"/>
    </row>
    <row r="95" spans="1:39" s="53" customFormat="1" ht="15" x14ac:dyDescent="0.25">
      <c r="A95" s="106"/>
      <c r="B95" s="75"/>
      <c r="C95" s="210" t="s">
        <v>157</v>
      </c>
      <c r="D95" s="210"/>
      <c r="E95" s="210"/>
      <c r="F95" s="105" t="s">
        <v>158</v>
      </c>
      <c r="G95" s="113">
        <v>1.65</v>
      </c>
      <c r="H95" s="113">
        <v>1.1499999999999999</v>
      </c>
      <c r="I95" s="120">
        <v>7.5899999999999995E-2</v>
      </c>
      <c r="J95" s="103"/>
      <c r="K95" s="90"/>
      <c r="L95" s="103"/>
      <c r="M95" s="90"/>
      <c r="N95" s="112"/>
      <c r="AF95" s="89"/>
      <c r="AG95" s="71"/>
      <c r="AH95" s="71"/>
      <c r="AK95" s="51" t="s">
        <v>157</v>
      </c>
      <c r="AM95" s="71"/>
    </row>
    <row r="96" spans="1:39" s="53" customFormat="1" ht="15" x14ac:dyDescent="0.25">
      <c r="A96" s="106"/>
      <c r="B96" s="75"/>
      <c r="C96" s="210" t="s">
        <v>201</v>
      </c>
      <c r="D96" s="210"/>
      <c r="E96" s="210"/>
      <c r="F96" s="105" t="s">
        <v>158</v>
      </c>
      <c r="G96" s="113">
        <v>0.02</v>
      </c>
      <c r="H96" s="113">
        <v>1.1499999999999999</v>
      </c>
      <c r="I96" s="131">
        <v>9.2000000000000003E-4</v>
      </c>
      <c r="J96" s="103"/>
      <c r="K96" s="90"/>
      <c r="L96" s="103"/>
      <c r="M96" s="90"/>
      <c r="N96" s="112"/>
      <c r="AF96" s="89"/>
      <c r="AG96" s="71"/>
      <c r="AH96" s="71"/>
      <c r="AK96" s="51" t="s">
        <v>201</v>
      </c>
      <c r="AM96" s="71"/>
    </row>
    <row r="97" spans="1:39" s="53" customFormat="1" ht="15" x14ac:dyDescent="0.25">
      <c r="A97" s="111"/>
      <c r="B97" s="75"/>
      <c r="C97" s="219" t="s">
        <v>156</v>
      </c>
      <c r="D97" s="219"/>
      <c r="E97" s="219"/>
      <c r="F97" s="110"/>
      <c r="G97" s="94"/>
      <c r="H97" s="94"/>
      <c r="I97" s="94"/>
      <c r="J97" s="109">
        <v>18.88</v>
      </c>
      <c r="K97" s="94"/>
      <c r="L97" s="109">
        <v>0.85</v>
      </c>
      <c r="M97" s="94"/>
      <c r="N97" s="119">
        <v>48</v>
      </c>
      <c r="AF97" s="89"/>
      <c r="AG97" s="71"/>
      <c r="AH97" s="71"/>
      <c r="AL97" s="51" t="s">
        <v>156</v>
      </c>
      <c r="AM97" s="71"/>
    </row>
    <row r="98" spans="1:39" s="53" customFormat="1" ht="15" x14ac:dyDescent="0.25">
      <c r="A98" s="106"/>
      <c r="B98" s="75"/>
      <c r="C98" s="210" t="s">
        <v>155</v>
      </c>
      <c r="D98" s="210"/>
      <c r="E98" s="210"/>
      <c r="F98" s="105"/>
      <c r="G98" s="90"/>
      <c r="H98" s="90"/>
      <c r="I98" s="90"/>
      <c r="J98" s="103"/>
      <c r="K98" s="90"/>
      <c r="L98" s="102">
        <v>0.72</v>
      </c>
      <c r="M98" s="90"/>
      <c r="N98" s="101">
        <v>48</v>
      </c>
      <c r="AF98" s="89"/>
      <c r="AG98" s="71"/>
      <c r="AH98" s="71"/>
      <c r="AK98" s="51" t="s">
        <v>155</v>
      </c>
      <c r="AM98" s="71"/>
    </row>
    <row r="99" spans="1:39" s="53" customFormat="1" ht="23.25" x14ac:dyDescent="0.25">
      <c r="A99" s="106"/>
      <c r="B99" s="75" t="s">
        <v>259</v>
      </c>
      <c r="C99" s="210" t="s">
        <v>258</v>
      </c>
      <c r="D99" s="210"/>
      <c r="E99" s="210"/>
      <c r="F99" s="105" t="s">
        <v>151</v>
      </c>
      <c r="G99" s="104">
        <v>102</v>
      </c>
      <c r="H99" s="90"/>
      <c r="I99" s="104">
        <v>102</v>
      </c>
      <c r="J99" s="103"/>
      <c r="K99" s="90"/>
      <c r="L99" s="102">
        <v>0.73</v>
      </c>
      <c r="M99" s="90"/>
      <c r="N99" s="101">
        <v>49</v>
      </c>
      <c r="AF99" s="89"/>
      <c r="AG99" s="71"/>
      <c r="AH99" s="71"/>
      <c r="AK99" s="51" t="s">
        <v>258</v>
      </c>
      <c r="AM99" s="71"/>
    </row>
    <row r="100" spans="1:39" s="53" customFormat="1" ht="23.25" x14ac:dyDescent="0.25">
      <c r="A100" s="106"/>
      <c r="B100" s="75" t="s">
        <v>257</v>
      </c>
      <c r="C100" s="210" t="s">
        <v>256</v>
      </c>
      <c r="D100" s="210"/>
      <c r="E100" s="210"/>
      <c r="F100" s="105" t="s">
        <v>151</v>
      </c>
      <c r="G100" s="104">
        <v>51</v>
      </c>
      <c r="H100" s="90"/>
      <c r="I100" s="104">
        <v>51</v>
      </c>
      <c r="J100" s="103"/>
      <c r="K100" s="90"/>
      <c r="L100" s="102">
        <v>0.37</v>
      </c>
      <c r="M100" s="90"/>
      <c r="N100" s="101">
        <v>24</v>
      </c>
      <c r="AF100" s="89"/>
      <c r="AG100" s="71"/>
      <c r="AH100" s="71"/>
      <c r="AK100" s="51" t="s">
        <v>256</v>
      </c>
      <c r="AM100" s="71"/>
    </row>
    <row r="101" spans="1:39" s="53" customFormat="1" ht="15" x14ac:dyDescent="0.25">
      <c r="A101" s="100"/>
      <c r="B101" s="99"/>
      <c r="C101" s="218" t="s">
        <v>149</v>
      </c>
      <c r="D101" s="218"/>
      <c r="E101" s="218"/>
      <c r="F101" s="98"/>
      <c r="G101" s="96"/>
      <c r="H101" s="96"/>
      <c r="I101" s="96"/>
      <c r="J101" s="97"/>
      <c r="K101" s="96"/>
      <c r="L101" s="95">
        <v>1.95</v>
      </c>
      <c r="M101" s="94"/>
      <c r="N101" s="118">
        <v>121</v>
      </c>
      <c r="AF101" s="89"/>
      <c r="AG101" s="71"/>
      <c r="AH101" s="71"/>
      <c r="AM101" s="71" t="s">
        <v>149</v>
      </c>
    </row>
    <row r="102" spans="1:39" s="53" customFormat="1" ht="23.25" x14ac:dyDescent="0.25">
      <c r="A102" s="117" t="s">
        <v>499</v>
      </c>
      <c r="B102" s="116" t="s">
        <v>648</v>
      </c>
      <c r="C102" s="218" t="s">
        <v>646</v>
      </c>
      <c r="D102" s="218"/>
      <c r="E102" s="218"/>
      <c r="F102" s="98" t="s">
        <v>647</v>
      </c>
      <c r="G102" s="96"/>
      <c r="H102" s="96"/>
      <c r="I102" s="137">
        <v>4.0000000000000001E-3</v>
      </c>
      <c r="J102" s="123">
        <v>6190.47</v>
      </c>
      <c r="K102" s="96"/>
      <c r="L102" s="95">
        <v>24.76</v>
      </c>
      <c r="M102" s="121">
        <v>5.18</v>
      </c>
      <c r="N102" s="118">
        <v>128</v>
      </c>
      <c r="AF102" s="89"/>
      <c r="AG102" s="71"/>
      <c r="AH102" s="71" t="s">
        <v>646</v>
      </c>
      <c r="AM102" s="71"/>
    </row>
    <row r="103" spans="1:39" s="53" customFormat="1" ht="15" x14ac:dyDescent="0.25">
      <c r="A103" s="100"/>
      <c r="B103" s="99"/>
      <c r="C103" s="218" t="s">
        <v>149</v>
      </c>
      <c r="D103" s="218"/>
      <c r="E103" s="218"/>
      <c r="F103" s="98"/>
      <c r="G103" s="96"/>
      <c r="H103" s="96"/>
      <c r="I103" s="96"/>
      <c r="J103" s="97"/>
      <c r="K103" s="96"/>
      <c r="L103" s="95">
        <v>24.76</v>
      </c>
      <c r="M103" s="94"/>
      <c r="N103" s="118">
        <v>128</v>
      </c>
      <c r="AF103" s="89"/>
      <c r="AG103" s="71"/>
      <c r="AH103" s="71"/>
      <c r="AM103" s="71" t="s">
        <v>149</v>
      </c>
    </row>
    <row r="104" spans="1:39" s="53" customFormat="1" ht="15" x14ac:dyDescent="0.25">
      <c r="A104" s="117" t="s">
        <v>496</v>
      </c>
      <c r="B104" s="116" t="s">
        <v>593</v>
      </c>
      <c r="C104" s="218" t="s">
        <v>592</v>
      </c>
      <c r="D104" s="218"/>
      <c r="E104" s="218"/>
      <c r="F104" s="98" t="s">
        <v>246</v>
      </c>
      <c r="G104" s="96"/>
      <c r="H104" s="96"/>
      <c r="I104" s="121">
        <v>0.04</v>
      </c>
      <c r="J104" s="123">
        <v>1060</v>
      </c>
      <c r="K104" s="96"/>
      <c r="L104" s="95">
        <v>42.4</v>
      </c>
      <c r="M104" s="121">
        <v>5.18</v>
      </c>
      <c r="N104" s="118">
        <v>220</v>
      </c>
      <c r="AF104" s="89"/>
      <c r="AG104" s="71"/>
      <c r="AH104" s="71" t="s">
        <v>592</v>
      </c>
      <c r="AM104" s="71"/>
    </row>
    <row r="105" spans="1:39" s="53" customFormat="1" ht="15" x14ac:dyDescent="0.25">
      <c r="A105" s="100"/>
      <c r="B105" s="99"/>
      <c r="C105" s="218" t="s">
        <v>149</v>
      </c>
      <c r="D105" s="218"/>
      <c r="E105" s="218"/>
      <c r="F105" s="98"/>
      <c r="G105" s="96"/>
      <c r="H105" s="96"/>
      <c r="I105" s="96"/>
      <c r="J105" s="97"/>
      <c r="K105" s="96"/>
      <c r="L105" s="95">
        <v>42.4</v>
      </c>
      <c r="M105" s="94"/>
      <c r="N105" s="118">
        <v>220</v>
      </c>
      <c r="AF105" s="89"/>
      <c r="AG105" s="71"/>
      <c r="AH105" s="71"/>
      <c r="AM105" s="71" t="s">
        <v>149</v>
      </c>
    </row>
    <row r="106" spans="1:39" s="53" customFormat="1" ht="34.5" x14ac:dyDescent="0.25">
      <c r="A106" s="117" t="s">
        <v>492</v>
      </c>
      <c r="B106" s="116" t="s">
        <v>645</v>
      </c>
      <c r="C106" s="218" t="s">
        <v>644</v>
      </c>
      <c r="D106" s="218"/>
      <c r="E106" s="218"/>
      <c r="F106" s="98" t="s">
        <v>343</v>
      </c>
      <c r="G106" s="96"/>
      <c r="H106" s="96"/>
      <c r="I106" s="121">
        <v>0.19</v>
      </c>
      <c r="J106" s="97"/>
      <c r="K106" s="96"/>
      <c r="L106" s="97"/>
      <c r="M106" s="96"/>
      <c r="N106" s="114"/>
      <c r="AF106" s="89"/>
      <c r="AG106" s="71"/>
      <c r="AH106" s="71" t="s">
        <v>644</v>
      </c>
      <c r="AM106" s="71"/>
    </row>
    <row r="107" spans="1:39" s="53" customFormat="1" ht="22.5" x14ac:dyDescent="0.25">
      <c r="A107" s="127"/>
      <c r="B107" s="75" t="s">
        <v>186</v>
      </c>
      <c r="C107" s="208" t="s">
        <v>185</v>
      </c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9"/>
      <c r="AF107" s="89"/>
      <c r="AG107" s="71"/>
      <c r="AH107" s="71"/>
      <c r="AI107" s="51" t="s">
        <v>185</v>
      </c>
      <c r="AM107" s="71"/>
    </row>
    <row r="108" spans="1:39" s="53" customFormat="1" ht="15" x14ac:dyDescent="0.25">
      <c r="A108" s="111"/>
      <c r="B108" s="75" t="s">
        <v>82</v>
      </c>
      <c r="C108" s="210" t="s">
        <v>159</v>
      </c>
      <c r="D108" s="210"/>
      <c r="E108" s="210"/>
      <c r="F108" s="105"/>
      <c r="G108" s="90"/>
      <c r="H108" s="90"/>
      <c r="I108" s="90"/>
      <c r="J108" s="102">
        <v>278.99</v>
      </c>
      <c r="K108" s="113">
        <v>1.1499999999999999</v>
      </c>
      <c r="L108" s="102">
        <v>60.96</v>
      </c>
      <c r="M108" s="113">
        <v>66.09</v>
      </c>
      <c r="N108" s="107">
        <v>4029</v>
      </c>
      <c r="AF108" s="89"/>
      <c r="AG108" s="71"/>
      <c r="AH108" s="71"/>
      <c r="AJ108" s="51" t="s">
        <v>159</v>
      </c>
      <c r="AM108" s="71"/>
    </row>
    <row r="109" spans="1:39" s="53" customFormat="1" ht="15" x14ac:dyDescent="0.25">
      <c r="A109" s="111"/>
      <c r="B109" s="75" t="s">
        <v>184</v>
      </c>
      <c r="C109" s="210" t="s">
        <v>183</v>
      </c>
      <c r="D109" s="210"/>
      <c r="E109" s="210"/>
      <c r="F109" s="105"/>
      <c r="G109" s="90"/>
      <c r="H109" s="90"/>
      <c r="I109" s="90"/>
      <c r="J109" s="102">
        <v>90.04</v>
      </c>
      <c r="K109" s="113">
        <v>1.1499999999999999</v>
      </c>
      <c r="L109" s="102">
        <v>19.670000000000002</v>
      </c>
      <c r="M109" s="113">
        <v>15.89</v>
      </c>
      <c r="N109" s="101">
        <v>313</v>
      </c>
      <c r="AF109" s="89"/>
      <c r="AG109" s="71"/>
      <c r="AH109" s="71"/>
      <c r="AJ109" s="51" t="s">
        <v>183</v>
      </c>
      <c r="AM109" s="71"/>
    </row>
    <row r="110" spans="1:39" s="53" customFormat="1" ht="15" x14ac:dyDescent="0.25">
      <c r="A110" s="111"/>
      <c r="B110" s="75" t="s">
        <v>203</v>
      </c>
      <c r="C110" s="210" t="s">
        <v>202</v>
      </c>
      <c r="D110" s="210"/>
      <c r="E110" s="210"/>
      <c r="F110" s="105"/>
      <c r="G110" s="90"/>
      <c r="H110" s="90"/>
      <c r="I110" s="90"/>
      <c r="J110" s="102">
        <v>5.0199999999999996</v>
      </c>
      <c r="K110" s="113">
        <v>1.1499999999999999</v>
      </c>
      <c r="L110" s="102">
        <v>1.1000000000000001</v>
      </c>
      <c r="M110" s="113">
        <v>66.09</v>
      </c>
      <c r="N110" s="101">
        <v>73</v>
      </c>
      <c r="AF110" s="89"/>
      <c r="AG110" s="71"/>
      <c r="AH110" s="71"/>
      <c r="AJ110" s="51" t="s">
        <v>202</v>
      </c>
      <c r="AM110" s="71"/>
    </row>
    <row r="111" spans="1:39" s="53" customFormat="1" ht="15" x14ac:dyDescent="0.25">
      <c r="A111" s="111"/>
      <c r="B111" s="75" t="s">
        <v>182</v>
      </c>
      <c r="C111" s="210" t="s">
        <v>181</v>
      </c>
      <c r="D111" s="210"/>
      <c r="E111" s="210"/>
      <c r="F111" s="105"/>
      <c r="G111" s="90"/>
      <c r="H111" s="90"/>
      <c r="I111" s="90"/>
      <c r="J111" s="102">
        <v>37.630000000000003</v>
      </c>
      <c r="K111" s="90"/>
      <c r="L111" s="102">
        <v>7.15</v>
      </c>
      <c r="M111" s="113">
        <v>5.18</v>
      </c>
      <c r="N111" s="101">
        <v>37</v>
      </c>
      <c r="AF111" s="89"/>
      <c r="AG111" s="71"/>
      <c r="AH111" s="71"/>
      <c r="AJ111" s="51" t="s">
        <v>181</v>
      </c>
      <c r="AM111" s="71"/>
    </row>
    <row r="112" spans="1:39" s="53" customFormat="1" ht="15" x14ac:dyDescent="0.25">
      <c r="A112" s="106"/>
      <c r="B112" s="75"/>
      <c r="C112" s="210" t="s">
        <v>157</v>
      </c>
      <c r="D112" s="210"/>
      <c r="E112" s="210"/>
      <c r="F112" s="105" t="s">
        <v>158</v>
      </c>
      <c r="G112" s="113">
        <v>29.68</v>
      </c>
      <c r="H112" s="113">
        <v>1.1499999999999999</v>
      </c>
      <c r="I112" s="131">
        <v>6.48508</v>
      </c>
      <c r="J112" s="103"/>
      <c r="K112" s="90"/>
      <c r="L112" s="103"/>
      <c r="M112" s="90"/>
      <c r="N112" s="112"/>
      <c r="AF112" s="89"/>
      <c r="AG112" s="71"/>
      <c r="AH112" s="71"/>
      <c r="AK112" s="51" t="s">
        <v>157</v>
      </c>
      <c r="AM112" s="71"/>
    </row>
    <row r="113" spans="1:39" s="53" customFormat="1" ht="15" x14ac:dyDescent="0.25">
      <c r="A113" s="106"/>
      <c r="B113" s="75"/>
      <c r="C113" s="210" t="s">
        <v>201</v>
      </c>
      <c r="D113" s="210"/>
      <c r="E113" s="210"/>
      <c r="F113" s="105" t="s">
        <v>158</v>
      </c>
      <c r="G113" s="126">
        <v>0.4</v>
      </c>
      <c r="H113" s="113">
        <v>1.1499999999999999</v>
      </c>
      <c r="I113" s="120">
        <v>8.7400000000000005E-2</v>
      </c>
      <c r="J113" s="103"/>
      <c r="K113" s="90"/>
      <c r="L113" s="103"/>
      <c r="M113" s="90"/>
      <c r="N113" s="112"/>
      <c r="AF113" s="89"/>
      <c r="AG113" s="71"/>
      <c r="AH113" s="71"/>
      <c r="AK113" s="51" t="s">
        <v>201</v>
      </c>
      <c r="AM113" s="71"/>
    </row>
    <row r="114" spans="1:39" s="53" customFormat="1" ht="15" x14ac:dyDescent="0.25">
      <c r="A114" s="111"/>
      <c r="B114" s="75"/>
      <c r="C114" s="219" t="s">
        <v>156</v>
      </c>
      <c r="D114" s="219"/>
      <c r="E114" s="219"/>
      <c r="F114" s="110"/>
      <c r="G114" s="94"/>
      <c r="H114" s="94"/>
      <c r="I114" s="94"/>
      <c r="J114" s="109">
        <v>406.66</v>
      </c>
      <c r="K114" s="94"/>
      <c r="L114" s="109">
        <v>87.78</v>
      </c>
      <c r="M114" s="94"/>
      <c r="N114" s="108">
        <v>4379</v>
      </c>
      <c r="AF114" s="89"/>
      <c r="AG114" s="71"/>
      <c r="AH114" s="71"/>
      <c r="AL114" s="51" t="s">
        <v>156</v>
      </c>
      <c r="AM114" s="71"/>
    </row>
    <row r="115" spans="1:39" s="53" customFormat="1" ht="15" x14ac:dyDescent="0.25">
      <c r="A115" s="106"/>
      <c r="B115" s="75"/>
      <c r="C115" s="210" t="s">
        <v>155</v>
      </c>
      <c r="D115" s="210"/>
      <c r="E115" s="210"/>
      <c r="F115" s="105"/>
      <c r="G115" s="90"/>
      <c r="H115" s="90"/>
      <c r="I115" s="90"/>
      <c r="J115" s="103"/>
      <c r="K115" s="90"/>
      <c r="L115" s="102">
        <v>62.06</v>
      </c>
      <c r="M115" s="90"/>
      <c r="N115" s="107">
        <v>4102</v>
      </c>
      <c r="AF115" s="89"/>
      <c r="AG115" s="71"/>
      <c r="AH115" s="71"/>
      <c r="AK115" s="51" t="s">
        <v>155</v>
      </c>
      <c r="AM115" s="71"/>
    </row>
    <row r="116" spans="1:39" s="53" customFormat="1" ht="23.25" x14ac:dyDescent="0.25">
      <c r="A116" s="106"/>
      <c r="B116" s="75" t="s">
        <v>259</v>
      </c>
      <c r="C116" s="210" t="s">
        <v>258</v>
      </c>
      <c r="D116" s="210"/>
      <c r="E116" s="210"/>
      <c r="F116" s="105" t="s">
        <v>151</v>
      </c>
      <c r="G116" s="104">
        <v>102</v>
      </c>
      <c r="H116" s="90"/>
      <c r="I116" s="104">
        <v>102</v>
      </c>
      <c r="J116" s="103"/>
      <c r="K116" s="90"/>
      <c r="L116" s="102">
        <v>63.3</v>
      </c>
      <c r="M116" s="90"/>
      <c r="N116" s="107">
        <v>4184</v>
      </c>
      <c r="AF116" s="89"/>
      <c r="AG116" s="71"/>
      <c r="AH116" s="71"/>
      <c r="AK116" s="51" t="s">
        <v>258</v>
      </c>
      <c r="AM116" s="71"/>
    </row>
    <row r="117" spans="1:39" s="53" customFormat="1" ht="23.25" x14ac:dyDescent="0.25">
      <c r="A117" s="106"/>
      <c r="B117" s="75" t="s">
        <v>257</v>
      </c>
      <c r="C117" s="210" t="s">
        <v>256</v>
      </c>
      <c r="D117" s="210"/>
      <c r="E117" s="210"/>
      <c r="F117" s="105" t="s">
        <v>151</v>
      </c>
      <c r="G117" s="104">
        <v>51</v>
      </c>
      <c r="H117" s="90"/>
      <c r="I117" s="104">
        <v>51</v>
      </c>
      <c r="J117" s="103"/>
      <c r="K117" s="90"/>
      <c r="L117" s="102">
        <v>31.65</v>
      </c>
      <c r="M117" s="90"/>
      <c r="N117" s="107">
        <v>2092</v>
      </c>
      <c r="AF117" s="89"/>
      <c r="AG117" s="71"/>
      <c r="AH117" s="71"/>
      <c r="AK117" s="51" t="s">
        <v>256</v>
      </c>
      <c r="AM117" s="71"/>
    </row>
    <row r="118" spans="1:39" s="53" customFormat="1" ht="15" x14ac:dyDescent="0.25">
      <c r="A118" s="100"/>
      <c r="B118" s="99"/>
      <c r="C118" s="218" t="s">
        <v>149</v>
      </c>
      <c r="D118" s="218"/>
      <c r="E118" s="218"/>
      <c r="F118" s="98"/>
      <c r="G118" s="96"/>
      <c r="H118" s="96"/>
      <c r="I118" s="96"/>
      <c r="J118" s="97"/>
      <c r="K118" s="96"/>
      <c r="L118" s="95">
        <v>182.73</v>
      </c>
      <c r="M118" s="94"/>
      <c r="N118" s="93">
        <v>10655</v>
      </c>
      <c r="AF118" s="89"/>
      <c r="AG118" s="71"/>
      <c r="AH118" s="71"/>
      <c r="AM118" s="71" t="s">
        <v>149</v>
      </c>
    </row>
    <row r="119" spans="1:39" s="53" customFormat="1" ht="23.25" x14ac:dyDescent="0.25">
      <c r="A119" s="117" t="s">
        <v>643</v>
      </c>
      <c r="B119" s="116" t="s">
        <v>213</v>
      </c>
      <c r="C119" s="218" t="s">
        <v>611</v>
      </c>
      <c r="D119" s="218"/>
      <c r="E119" s="218"/>
      <c r="F119" s="98" t="s">
        <v>232</v>
      </c>
      <c r="G119" s="96"/>
      <c r="H119" s="96"/>
      <c r="I119" s="137">
        <v>1.9E-2</v>
      </c>
      <c r="J119" s="97"/>
      <c r="K119" s="96"/>
      <c r="L119" s="97"/>
      <c r="M119" s="121">
        <v>5.18</v>
      </c>
      <c r="N119" s="114"/>
      <c r="AF119" s="89"/>
      <c r="AG119" s="71"/>
      <c r="AH119" s="71" t="s">
        <v>611</v>
      </c>
      <c r="AM119" s="71"/>
    </row>
    <row r="120" spans="1:39" s="53" customFormat="1" ht="15" x14ac:dyDescent="0.25">
      <c r="A120" s="100"/>
      <c r="B120" s="99"/>
      <c r="C120" s="218" t="s">
        <v>149</v>
      </c>
      <c r="D120" s="218"/>
      <c r="E120" s="218"/>
      <c r="F120" s="98"/>
      <c r="G120" s="96"/>
      <c r="H120" s="96"/>
      <c r="I120" s="96"/>
      <c r="J120" s="97"/>
      <c r="K120" s="96"/>
      <c r="L120" s="95">
        <v>0</v>
      </c>
      <c r="M120" s="94"/>
      <c r="N120" s="118">
        <v>0</v>
      </c>
      <c r="AF120" s="89"/>
      <c r="AG120" s="71"/>
      <c r="AH120" s="71"/>
      <c r="AM120" s="71" t="s">
        <v>149</v>
      </c>
    </row>
    <row r="121" spans="1:39" s="53" customFormat="1" ht="15" x14ac:dyDescent="0.25">
      <c r="A121" s="215" t="s">
        <v>642</v>
      </c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7"/>
      <c r="AF121" s="89"/>
      <c r="AG121" s="71" t="s">
        <v>642</v>
      </c>
      <c r="AH121" s="71"/>
      <c r="AM121" s="71"/>
    </row>
    <row r="122" spans="1:39" s="53" customFormat="1" ht="57" x14ac:dyDescent="0.25">
      <c r="A122" s="117" t="s">
        <v>483</v>
      </c>
      <c r="B122" s="116" t="s">
        <v>641</v>
      </c>
      <c r="C122" s="218" t="s">
        <v>640</v>
      </c>
      <c r="D122" s="218"/>
      <c r="E122" s="218"/>
      <c r="F122" s="98" t="s">
        <v>174</v>
      </c>
      <c r="G122" s="96"/>
      <c r="H122" s="96"/>
      <c r="I122" s="124">
        <v>4.7399999999999998E-2</v>
      </c>
      <c r="J122" s="97"/>
      <c r="K122" s="96"/>
      <c r="L122" s="97"/>
      <c r="M122" s="96"/>
      <c r="N122" s="114"/>
      <c r="AF122" s="89"/>
      <c r="AG122" s="71"/>
      <c r="AH122" s="71" t="s">
        <v>640</v>
      </c>
      <c r="AM122" s="71"/>
    </row>
    <row r="123" spans="1:39" s="53" customFormat="1" ht="22.5" x14ac:dyDescent="0.25">
      <c r="A123" s="127"/>
      <c r="B123" s="75" t="s">
        <v>186</v>
      </c>
      <c r="C123" s="208" t="s">
        <v>185</v>
      </c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9"/>
      <c r="AF123" s="89"/>
      <c r="AG123" s="71"/>
      <c r="AH123" s="71"/>
      <c r="AI123" s="51" t="s">
        <v>185</v>
      </c>
      <c r="AM123" s="71"/>
    </row>
    <row r="124" spans="1:39" s="53" customFormat="1" ht="15" x14ac:dyDescent="0.25">
      <c r="A124" s="111"/>
      <c r="B124" s="75" t="s">
        <v>82</v>
      </c>
      <c r="C124" s="210" t="s">
        <v>159</v>
      </c>
      <c r="D124" s="210"/>
      <c r="E124" s="210"/>
      <c r="F124" s="105"/>
      <c r="G124" s="90"/>
      <c r="H124" s="90"/>
      <c r="I124" s="90"/>
      <c r="J124" s="132">
        <v>1823.6</v>
      </c>
      <c r="K124" s="113">
        <v>1.1499999999999999</v>
      </c>
      <c r="L124" s="102">
        <v>99.4</v>
      </c>
      <c r="M124" s="113">
        <v>66.09</v>
      </c>
      <c r="N124" s="107">
        <v>6569</v>
      </c>
      <c r="AF124" s="89"/>
      <c r="AG124" s="71"/>
      <c r="AH124" s="71"/>
      <c r="AJ124" s="51" t="s">
        <v>159</v>
      </c>
      <c r="AM124" s="71"/>
    </row>
    <row r="125" spans="1:39" s="53" customFormat="1" ht="15" x14ac:dyDescent="0.25">
      <c r="A125" s="111"/>
      <c r="B125" s="75" t="s">
        <v>184</v>
      </c>
      <c r="C125" s="210" t="s">
        <v>183</v>
      </c>
      <c r="D125" s="210"/>
      <c r="E125" s="210"/>
      <c r="F125" s="105"/>
      <c r="G125" s="90"/>
      <c r="H125" s="90"/>
      <c r="I125" s="90"/>
      <c r="J125" s="132">
        <v>3066.27</v>
      </c>
      <c r="K125" s="113">
        <v>1.1499999999999999</v>
      </c>
      <c r="L125" s="102">
        <v>167.14</v>
      </c>
      <c r="M125" s="113">
        <v>15.89</v>
      </c>
      <c r="N125" s="107">
        <v>2656</v>
      </c>
      <c r="AF125" s="89"/>
      <c r="AG125" s="71"/>
      <c r="AH125" s="71"/>
      <c r="AJ125" s="51" t="s">
        <v>183</v>
      </c>
      <c r="AM125" s="71"/>
    </row>
    <row r="126" spans="1:39" s="53" customFormat="1" ht="15" x14ac:dyDescent="0.25">
      <c r="A126" s="111"/>
      <c r="B126" s="75" t="s">
        <v>203</v>
      </c>
      <c r="C126" s="210" t="s">
        <v>202</v>
      </c>
      <c r="D126" s="210"/>
      <c r="E126" s="210"/>
      <c r="F126" s="105"/>
      <c r="G126" s="90"/>
      <c r="H126" s="90"/>
      <c r="I126" s="90"/>
      <c r="J126" s="102">
        <v>42.73</v>
      </c>
      <c r="K126" s="113">
        <v>1.1499999999999999</v>
      </c>
      <c r="L126" s="102">
        <v>2.33</v>
      </c>
      <c r="M126" s="113">
        <v>66.09</v>
      </c>
      <c r="N126" s="101">
        <v>154</v>
      </c>
      <c r="AF126" s="89"/>
      <c r="AG126" s="71"/>
      <c r="AH126" s="71"/>
      <c r="AJ126" s="51" t="s">
        <v>202</v>
      </c>
      <c r="AM126" s="71"/>
    </row>
    <row r="127" spans="1:39" s="53" customFormat="1" ht="15" x14ac:dyDescent="0.25">
      <c r="A127" s="111"/>
      <c r="B127" s="75" t="s">
        <v>182</v>
      </c>
      <c r="C127" s="210" t="s">
        <v>181</v>
      </c>
      <c r="D127" s="210"/>
      <c r="E127" s="210"/>
      <c r="F127" s="105"/>
      <c r="G127" s="90"/>
      <c r="H127" s="90"/>
      <c r="I127" s="90"/>
      <c r="J127" s="102">
        <v>509.95</v>
      </c>
      <c r="K127" s="90"/>
      <c r="L127" s="102">
        <v>24.17</v>
      </c>
      <c r="M127" s="113">
        <v>5.18</v>
      </c>
      <c r="N127" s="101">
        <v>125</v>
      </c>
      <c r="AF127" s="89"/>
      <c r="AG127" s="71"/>
      <c r="AH127" s="71"/>
      <c r="AJ127" s="51" t="s">
        <v>181</v>
      </c>
      <c r="AM127" s="71"/>
    </row>
    <row r="128" spans="1:39" s="53" customFormat="1" ht="15" x14ac:dyDescent="0.25">
      <c r="A128" s="106"/>
      <c r="B128" s="75"/>
      <c r="C128" s="210" t="s">
        <v>157</v>
      </c>
      <c r="D128" s="210"/>
      <c r="E128" s="210"/>
      <c r="F128" s="105" t="s">
        <v>158</v>
      </c>
      <c r="G128" s="104">
        <v>194</v>
      </c>
      <c r="H128" s="113">
        <v>1.1499999999999999</v>
      </c>
      <c r="I128" s="131">
        <v>10.57494</v>
      </c>
      <c r="J128" s="103"/>
      <c r="K128" s="90"/>
      <c r="L128" s="103"/>
      <c r="M128" s="90"/>
      <c r="N128" s="112"/>
      <c r="AF128" s="89"/>
      <c r="AG128" s="71"/>
      <c r="AH128" s="71"/>
      <c r="AK128" s="51" t="s">
        <v>157</v>
      </c>
      <c r="AM128" s="71"/>
    </row>
    <row r="129" spans="1:39" s="53" customFormat="1" ht="15" x14ac:dyDescent="0.25">
      <c r="A129" s="106"/>
      <c r="B129" s="75"/>
      <c r="C129" s="210" t="s">
        <v>201</v>
      </c>
      <c r="D129" s="210"/>
      <c r="E129" s="210"/>
      <c r="F129" s="105" t="s">
        <v>158</v>
      </c>
      <c r="G129" s="104">
        <v>4</v>
      </c>
      <c r="H129" s="113">
        <v>1.1499999999999999</v>
      </c>
      <c r="I129" s="131">
        <v>0.21804000000000001</v>
      </c>
      <c r="J129" s="103"/>
      <c r="K129" s="90"/>
      <c r="L129" s="103"/>
      <c r="M129" s="90"/>
      <c r="N129" s="112"/>
      <c r="AF129" s="89"/>
      <c r="AG129" s="71"/>
      <c r="AH129" s="71"/>
      <c r="AK129" s="51" t="s">
        <v>201</v>
      </c>
      <c r="AM129" s="71"/>
    </row>
    <row r="130" spans="1:39" s="53" customFormat="1" ht="15" x14ac:dyDescent="0.25">
      <c r="A130" s="111"/>
      <c r="B130" s="75"/>
      <c r="C130" s="219" t="s">
        <v>156</v>
      </c>
      <c r="D130" s="219"/>
      <c r="E130" s="219"/>
      <c r="F130" s="110"/>
      <c r="G130" s="94"/>
      <c r="H130" s="94"/>
      <c r="I130" s="94"/>
      <c r="J130" s="130">
        <v>5399.82</v>
      </c>
      <c r="K130" s="94"/>
      <c r="L130" s="109">
        <v>290.70999999999998</v>
      </c>
      <c r="M130" s="94"/>
      <c r="N130" s="108">
        <v>9350</v>
      </c>
      <c r="AF130" s="89"/>
      <c r="AG130" s="71"/>
      <c r="AH130" s="71"/>
      <c r="AL130" s="51" t="s">
        <v>156</v>
      </c>
      <c r="AM130" s="71"/>
    </row>
    <row r="131" spans="1:39" s="53" customFormat="1" ht="15" x14ac:dyDescent="0.25">
      <c r="A131" s="106"/>
      <c r="B131" s="75"/>
      <c r="C131" s="210" t="s">
        <v>155</v>
      </c>
      <c r="D131" s="210"/>
      <c r="E131" s="210"/>
      <c r="F131" s="105"/>
      <c r="G131" s="90"/>
      <c r="H131" s="90"/>
      <c r="I131" s="90"/>
      <c r="J131" s="103"/>
      <c r="K131" s="90"/>
      <c r="L131" s="102">
        <v>101.73</v>
      </c>
      <c r="M131" s="90"/>
      <c r="N131" s="107">
        <v>6723</v>
      </c>
      <c r="AF131" s="89"/>
      <c r="AG131" s="71"/>
      <c r="AH131" s="71"/>
      <c r="AK131" s="51" t="s">
        <v>155</v>
      </c>
      <c r="AM131" s="71"/>
    </row>
    <row r="132" spans="1:39" s="53" customFormat="1" ht="23.25" x14ac:dyDescent="0.25">
      <c r="A132" s="106"/>
      <c r="B132" s="75" t="s">
        <v>639</v>
      </c>
      <c r="C132" s="210" t="s">
        <v>638</v>
      </c>
      <c r="D132" s="210"/>
      <c r="E132" s="210"/>
      <c r="F132" s="105" t="s">
        <v>151</v>
      </c>
      <c r="G132" s="104">
        <v>95</v>
      </c>
      <c r="H132" s="90"/>
      <c r="I132" s="104">
        <v>95</v>
      </c>
      <c r="J132" s="103"/>
      <c r="K132" s="90"/>
      <c r="L132" s="102">
        <v>96.64</v>
      </c>
      <c r="M132" s="90"/>
      <c r="N132" s="107">
        <v>6387</v>
      </c>
      <c r="AF132" s="89"/>
      <c r="AG132" s="71"/>
      <c r="AH132" s="71"/>
      <c r="AK132" s="51" t="s">
        <v>638</v>
      </c>
      <c r="AM132" s="71"/>
    </row>
    <row r="133" spans="1:39" s="53" customFormat="1" ht="23.25" x14ac:dyDescent="0.25">
      <c r="A133" s="106"/>
      <c r="B133" s="75" t="s">
        <v>637</v>
      </c>
      <c r="C133" s="210" t="s">
        <v>636</v>
      </c>
      <c r="D133" s="210"/>
      <c r="E133" s="210"/>
      <c r="F133" s="105" t="s">
        <v>151</v>
      </c>
      <c r="G133" s="104">
        <v>45</v>
      </c>
      <c r="H133" s="90"/>
      <c r="I133" s="104">
        <v>45</v>
      </c>
      <c r="J133" s="103"/>
      <c r="K133" s="90"/>
      <c r="L133" s="102">
        <v>45.78</v>
      </c>
      <c r="M133" s="90"/>
      <c r="N133" s="107">
        <v>3025</v>
      </c>
      <c r="AF133" s="89"/>
      <c r="AG133" s="71"/>
      <c r="AH133" s="71"/>
      <c r="AK133" s="51" t="s">
        <v>636</v>
      </c>
      <c r="AM133" s="71"/>
    </row>
    <row r="134" spans="1:39" s="53" customFormat="1" ht="15" x14ac:dyDescent="0.25">
      <c r="A134" s="100"/>
      <c r="B134" s="99"/>
      <c r="C134" s="218" t="s">
        <v>149</v>
      </c>
      <c r="D134" s="218"/>
      <c r="E134" s="218"/>
      <c r="F134" s="98"/>
      <c r="G134" s="96"/>
      <c r="H134" s="96"/>
      <c r="I134" s="96"/>
      <c r="J134" s="97"/>
      <c r="K134" s="96"/>
      <c r="L134" s="95">
        <v>433.13</v>
      </c>
      <c r="M134" s="94"/>
      <c r="N134" s="93">
        <v>18762</v>
      </c>
      <c r="AF134" s="89"/>
      <c r="AG134" s="71"/>
      <c r="AH134" s="71"/>
      <c r="AM134" s="71" t="s">
        <v>149</v>
      </c>
    </row>
    <row r="135" spans="1:39" s="53" customFormat="1" ht="23.25" x14ac:dyDescent="0.25">
      <c r="A135" s="117" t="s">
        <v>635</v>
      </c>
      <c r="B135" s="116" t="s">
        <v>634</v>
      </c>
      <c r="C135" s="218" t="s">
        <v>633</v>
      </c>
      <c r="D135" s="218"/>
      <c r="E135" s="218"/>
      <c r="F135" s="98" t="s">
        <v>174</v>
      </c>
      <c r="G135" s="96"/>
      <c r="H135" s="96"/>
      <c r="I135" s="124">
        <v>4.7399999999999998E-2</v>
      </c>
      <c r="J135" s="123">
        <v>6862.34</v>
      </c>
      <c r="K135" s="96"/>
      <c r="L135" s="95">
        <v>325.27</v>
      </c>
      <c r="M135" s="121">
        <v>5.18</v>
      </c>
      <c r="N135" s="93">
        <v>1685</v>
      </c>
      <c r="AF135" s="89"/>
      <c r="AG135" s="71"/>
      <c r="AH135" s="71" t="s">
        <v>633</v>
      </c>
      <c r="AM135" s="71"/>
    </row>
    <row r="136" spans="1:39" s="53" customFormat="1" ht="15" x14ac:dyDescent="0.25">
      <c r="A136" s="100"/>
      <c r="B136" s="99"/>
      <c r="C136" s="218" t="s">
        <v>149</v>
      </c>
      <c r="D136" s="218"/>
      <c r="E136" s="218"/>
      <c r="F136" s="98"/>
      <c r="G136" s="96"/>
      <c r="H136" s="96"/>
      <c r="I136" s="96"/>
      <c r="J136" s="97"/>
      <c r="K136" s="96"/>
      <c r="L136" s="95">
        <v>325.27</v>
      </c>
      <c r="M136" s="94"/>
      <c r="N136" s="93">
        <v>1685</v>
      </c>
      <c r="AF136" s="89"/>
      <c r="AG136" s="71"/>
      <c r="AH136" s="71"/>
      <c r="AM136" s="71" t="s">
        <v>149</v>
      </c>
    </row>
    <row r="137" spans="1:39" s="53" customFormat="1" ht="23.25" x14ac:dyDescent="0.25">
      <c r="A137" s="117" t="s">
        <v>632</v>
      </c>
      <c r="B137" s="116" t="s">
        <v>631</v>
      </c>
      <c r="C137" s="218" t="s">
        <v>630</v>
      </c>
      <c r="D137" s="218"/>
      <c r="E137" s="218"/>
      <c r="F137" s="98" t="s">
        <v>343</v>
      </c>
      <c r="G137" s="96"/>
      <c r="H137" s="96"/>
      <c r="I137" s="121">
        <v>0.02</v>
      </c>
      <c r="J137" s="97"/>
      <c r="K137" s="96"/>
      <c r="L137" s="97"/>
      <c r="M137" s="96"/>
      <c r="N137" s="114"/>
      <c r="AF137" s="89"/>
      <c r="AG137" s="71"/>
      <c r="AH137" s="71" t="s">
        <v>630</v>
      </c>
      <c r="AM137" s="71"/>
    </row>
    <row r="138" spans="1:39" s="53" customFormat="1" ht="22.5" x14ac:dyDescent="0.25">
      <c r="A138" s="127"/>
      <c r="B138" s="75" t="s">
        <v>186</v>
      </c>
      <c r="C138" s="208" t="s">
        <v>185</v>
      </c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9"/>
      <c r="AF138" s="89"/>
      <c r="AG138" s="71"/>
      <c r="AH138" s="71"/>
      <c r="AI138" s="51" t="s">
        <v>185</v>
      </c>
      <c r="AM138" s="71"/>
    </row>
    <row r="139" spans="1:39" s="53" customFormat="1" ht="15" x14ac:dyDescent="0.25">
      <c r="A139" s="111"/>
      <c r="B139" s="75" t="s">
        <v>82</v>
      </c>
      <c r="C139" s="210" t="s">
        <v>159</v>
      </c>
      <c r="D139" s="210"/>
      <c r="E139" s="210"/>
      <c r="F139" s="105"/>
      <c r="G139" s="90"/>
      <c r="H139" s="90"/>
      <c r="I139" s="90"/>
      <c r="J139" s="132">
        <v>1090.4000000000001</v>
      </c>
      <c r="K139" s="113">
        <v>1.1499999999999999</v>
      </c>
      <c r="L139" s="102">
        <v>25.08</v>
      </c>
      <c r="M139" s="113">
        <v>66.09</v>
      </c>
      <c r="N139" s="107">
        <v>1658</v>
      </c>
      <c r="AF139" s="89"/>
      <c r="AG139" s="71"/>
      <c r="AH139" s="71"/>
      <c r="AJ139" s="51" t="s">
        <v>159</v>
      </c>
      <c r="AM139" s="71"/>
    </row>
    <row r="140" spans="1:39" s="53" customFormat="1" ht="15" x14ac:dyDescent="0.25">
      <c r="A140" s="111"/>
      <c r="B140" s="75" t="s">
        <v>184</v>
      </c>
      <c r="C140" s="210" t="s">
        <v>183</v>
      </c>
      <c r="D140" s="210"/>
      <c r="E140" s="210"/>
      <c r="F140" s="105"/>
      <c r="G140" s="90"/>
      <c r="H140" s="90"/>
      <c r="I140" s="90"/>
      <c r="J140" s="132">
        <v>2926.2</v>
      </c>
      <c r="K140" s="113">
        <v>1.1499999999999999</v>
      </c>
      <c r="L140" s="102">
        <v>67.3</v>
      </c>
      <c r="M140" s="113">
        <v>15.89</v>
      </c>
      <c r="N140" s="107">
        <v>1069</v>
      </c>
      <c r="AF140" s="89"/>
      <c r="AG140" s="71"/>
      <c r="AH140" s="71"/>
      <c r="AJ140" s="51" t="s">
        <v>183</v>
      </c>
      <c r="AM140" s="71"/>
    </row>
    <row r="141" spans="1:39" s="53" customFormat="1" ht="15" x14ac:dyDescent="0.25">
      <c r="A141" s="111"/>
      <c r="B141" s="75" t="s">
        <v>203</v>
      </c>
      <c r="C141" s="210" t="s">
        <v>202</v>
      </c>
      <c r="D141" s="210"/>
      <c r="E141" s="210"/>
      <c r="F141" s="105"/>
      <c r="G141" s="90"/>
      <c r="H141" s="90"/>
      <c r="I141" s="90"/>
      <c r="J141" s="102">
        <v>261.77</v>
      </c>
      <c r="K141" s="113">
        <v>1.1499999999999999</v>
      </c>
      <c r="L141" s="102">
        <v>6.02</v>
      </c>
      <c r="M141" s="113">
        <v>66.09</v>
      </c>
      <c r="N141" s="101">
        <v>398</v>
      </c>
      <c r="AF141" s="89"/>
      <c r="AG141" s="71"/>
      <c r="AH141" s="71"/>
      <c r="AJ141" s="51" t="s">
        <v>202</v>
      </c>
      <c r="AM141" s="71"/>
    </row>
    <row r="142" spans="1:39" s="53" customFormat="1" ht="15" x14ac:dyDescent="0.25">
      <c r="A142" s="111"/>
      <c r="B142" s="75" t="s">
        <v>182</v>
      </c>
      <c r="C142" s="210" t="s">
        <v>181</v>
      </c>
      <c r="D142" s="210"/>
      <c r="E142" s="210"/>
      <c r="F142" s="105"/>
      <c r="G142" s="90"/>
      <c r="H142" s="90"/>
      <c r="I142" s="90"/>
      <c r="J142" s="102">
        <v>425.15</v>
      </c>
      <c r="K142" s="90"/>
      <c r="L142" s="102">
        <v>8.5</v>
      </c>
      <c r="M142" s="113">
        <v>5.18</v>
      </c>
      <c r="N142" s="101">
        <v>44</v>
      </c>
      <c r="AF142" s="89"/>
      <c r="AG142" s="71"/>
      <c r="AH142" s="71"/>
      <c r="AJ142" s="51" t="s">
        <v>181</v>
      </c>
      <c r="AM142" s="71"/>
    </row>
    <row r="143" spans="1:39" s="53" customFormat="1" ht="15" x14ac:dyDescent="0.25">
      <c r="A143" s="106"/>
      <c r="B143" s="75"/>
      <c r="C143" s="210" t="s">
        <v>157</v>
      </c>
      <c r="D143" s="210"/>
      <c r="E143" s="210"/>
      <c r="F143" s="105" t="s">
        <v>158</v>
      </c>
      <c r="G143" s="104">
        <v>116</v>
      </c>
      <c r="H143" s="113">
        <v>1.1499999999999999</v>
      </c>
      <c r="I143" s="125">
        <v>2.6680000000000001</v>
      </c>
      <c r="J143" s="103"/>
      <c r="K143" s="90"/>
      <c r="L143" s="103"/>
      <c r="M143" s="90"/>
      <c r="N143" s="112"/>
      <c r="AF143" s="89"/>
      <c r="AG143" s="71"/>
      <c r="AH143" s="71"/>
      <c r="AK143" s="51" t="s">
        <v>157</v>
      </c>
      <c r="AM143" s="71"/>
    </row>
    <row r="144" spans="1:39" s="53" customFormat="1" ht="15" x14ac:dyDescent="0.25">
      <c r="A144" s="106"/>
      <c r="B144" s="75"/>
      <c r="C144" s="210" t="s">
        <v>201</v>
      </c>
      <c r="D144" s="210"/>
      <c r="E144" s="210"/>
      <c r="F144" s="105" t="s">
        <v>158</v>
      </c>
      <c r="G144" s="113">
        <v>22.05</v>
      </c>
      <c r="H144" s="113">
        <v>1.1499999999999999</v>
      </c>
      <c r="I144" s="131">
        <v>0.50714999999999999</v>
      </c>
      <c r="J144" s="103"/>
      <c r="K144" s="90"/>
      <c r="L144" s="103"/>
      <c r="M144" s="90"/>
      <c r="N144" s="112"/>
      <c r="AF144" s="89"/>
      <c r="AG144" s="71"/>
      <c r="AH144" s="71"/>
      <c r="AK144" s="51" t="s">
        <v>201</v>
      </c>
      <c r="AM144" s="71"/>
    </row>
    <row r="145" spans="1:39" s="53" customFormat="1" ht="15" x14ac:dyDescent="0.25">
      <c r="A145" s="111"/>
      <c r="B145" s="75"/>
      <c r="C145" s="219" t="s">
        <v>156</v>
      </c>
      <c r="D145" s="219"/>
      <c r="E145" s="219"/>
      <c r="F145" s="110"/>
      <c r="G145" s="94"/>
      <c r="H145" s="94"/>
      <c r="I145" s="94"/>
      <c r="J145" s="130">
        <v>4441.75</v>
      </c>
      <c r="K145" s="94"/>
      <c r="L145" s="109">
        <v>100.88</v>
      </c>
      <c r="M145" s="94"/>
      <c r="N145" s="108">
        <v>2771</v>
      </c>
      <c r="AF145" s="89"/>
      <c r="AG145" s="71"/>
      <c r="AH145" s="71"/>
      <c r="AL145" s="51" t="s">
        <v>156</v>
      </c>
      <c r="AM145" s="71"/>
    </row>
    <row r="146" spans="1:39" s="53" customFormat="1" ht="15" x14ac:dyDescent="0.25">
      <c r="A146" s="106"/>
      <c r="B146" s="75"/>
      <c r="C146" s="210" t="s">
        <v>155</v>
      </c>
      <c r="D146" s="210"/>
      <c r="E146" s="210"/>
      <c r="F146" s="105"/>
      <c r="G146" s="90"/>
      <c r="H146" s="90"/>
      <c r="I146" s="90"/>
      <c r="J146" s="103"/>
      <c r="K146" s="90"/>
      <c r="L146" s="102">
        <v>31.1</v>
      </c>
      <c r="M146" s="90"/>
      <c r="N146" s="107">
        <v>2056</v>
      </c>
      <c r="AF146" s="89"/>
      <c r="AG146" s="71"/>
      <c r="AH146" s="71"/>
      <c r="AK146" s="51" t="s">
        <v>155</v>
      </c>
      <c r="AM146" s="71"/>
    </row>
    <row r="147" spans="1:39" s="53" customFormat="1" ht="23.25" x14ac:dyDescent="0.25">
      <c r="A147" s="106"/>
      <c r="B147" s="75" t="s">
        <v>259</v>
      </c>
      <c r="C147" s="210" t="s">
        <v>258</v>
      </c>
      <c r="D147" s="210"/>
      <c r="E147" s="210"/>
      <c r="F147" s="105" t="s">
        <v>151</v>
      </c>
      <c r="G147" s="104">
        <v>102</v>
      </c>
      <c r="H147" s="90"/>
      <c r="I147" s="104">
        <v>102</v>
      </c>
      <c r="J147" s="103"/>
      <c r="K147" s="90"/>
      <c r="L147" s="102">
        <v>31.72</v>
      </c>
      <c r="M147" s="90"/>
      <c r="N147" s="107">
        <v>2097</v>
      </c>
      <c r="AF147" s="89"/>
      <c r="AG147" s="71"/>
      <c r="AH147" s="71"/>
      <c r="AK147" s="51" t="s">
        <v>258</v>
      </c>
      <c r="AM147" s="71"/>
    </row>
    <row r="148" spans="1:39" s="53" customFormat="1" ht="23.25" x14ac:dyDescent="0.25">
      <c r="A148" s="106"/>
      <c r="B148" s="75" t="s">
        <v>257</v>
      </c>
      <c r="C148" s="210" t="s">
        <v>256</v>
      </c>
      <c r="D148" s="210"/>
      <c r="E148" s="210"/>
      <c r="F148" s="105" t="s">
        <v>151</v>
      </c>
      <c r="G148" s="104">
        <v>51</v>
      </c>
      <c r="H148" s="90"/>
      <c r="I148" s="104">
        <v>51</v>
      </c>
      <c r="J148" s="103"/>
      <c r="K148" s="90"/>
      <c r="L148" s="102">
        <v>15.86</v>
      </c>
      <c r="M148" s="90"/>
      <c r="N148" s="107">
        <v>1049</v>
      </c>
      <c r="AF148" s="89"/>
      <c r="AG148" s="71"/>
      <c r="AH148" s="71"/>
      <c r="AK148" s="51" t="s">
        <v>256</v>
      </c>
      <c r="AM148" s="71"/>
    </row>
    <row r="149" spans="1:39" s="53" customFormat="1" ht="15" x14ac:dyDescent="0.25">
      <c r="A149" s="100"/>
      <c r="B149" s="99"/>
      <c r="C149" s="218" t="s">
        <v>149</v>
      </c>
      <c r="D149" s="218"/>
      <c r="E149" s="218"/>
      <c r="F149" s="98"/>
      <c r="G149" s="96"/>
      <c r="H149" s="96"/>
      <c r="I149" s="96"/>
      <c r="J149" s="97"/>
      <c r="K149" s="96"/>
      <c r="L149" s="95">
        <v>148.46</v>
      </c>
      <c r="M149" s="94"/>
      <c r="N149" s="93">
        <v>5917</v>
      </c>
      <c r="AF149" s="89"/>
      <c r="AG149" s="71"/>
      <c r="AH149" s="71"/>
      <c r="AM149" s="71" t="s">
        <v>149</v>
      </c>
    </row>
    <row r="150" spans="1:39" s="53" customFormat="1" ht="45.75" x14ac:dyDescent="0.25">
      <c r="A150" s="117" t="s">
        <v>479</v>
      </c>
      <c r="B150" s="116" t="s">
        <v>629</v>
      </c>
      <c r="C150" s="218" t="s">
        <v>628</v>
      </c>
      <c r="D150" s="218"/>
      <c r="E150" s="218"/>
      <c r="F150" s="98" t="s">
        <v>343</v>
      </c>
      <c r="G150" s="96"/>
      <c r="H150" s="96"/>
      <c r="I150" s="121">
        <v>0.02</v>
      </c>
      <c r="J150" s="97"/>
      <c r="K150" s="96"/>
      <c r="L150" s="97"/>
      <c r="M150" s="96"/>
      <c r="N150" s="114"/>
      <c r="AF150" s="89"/>
      <c r="AG150" s="71"/>
      <c r="AH150" s="71" t="s">
        <v>628</v>
      </c>
      <c r="AM150" s="71"/>
    </row>
    <row r="151" spans="1:39" s="53" customFormat="1" ht="15" x14ac:dyDescent="0.25">
      <c r="A151" s="111"/>
      <c r="B151" s="75" t="s">
        <v>82</v>
      </c>
      <c r="C151" s="210" t="s">
        <v>159</v>
      </c>
      <c r="D151" s="210"/>
      <c r="E151" s="210"/>
      <c r="F151" s="105"/>
      <c r="G151" s="90"/>
      <c r="H151" s="90"/>
      <c r="I151" s="90"/>
      <c r="J151" s="102">
        <v>190.26</v>
      </c>
      <c r="K151" s="90"/>
      <c r="L151" s="102">
        <v>3.81</v>
      </c>
      <c r="M151" s="113">
        <v>66.09</v>
      </c>
      <c r="N151" s="101">
        <v>252</v>
      </c>
      <c r="AF151" s="89"/>
      <c r="AG151" s="71"/>
      <c r="AH151" s="71"/>
      <c r="AJ151" s="51" t="s">
        <v>159</v>
      </c>
      <c r="AM151" s="71"/>
    </row>
    <row r="152" spans="1:39" s="53" customFormat="1" ht="15" x14ac:dyDescent="0.25">
      <c r="A152" s="111"/>
      <c r="B152" s="75" t="s">
        <v>184</v>
      </c>
      <c r="C152" s="210" t="s">
        <v>183</v>
      </c>
      <c r="D152" s="210"/>
      <c r="E152" s="210"/>
      <c r="F152" s="105"/>
      <c r="G152" s="90"/>
      <c r="H152" s="90"/>
      <c r="I152" s="90"/>
      <c r="J152" s="102">
        <v>72.64</v>
      </c>
      <c r="K152" s="90"/>
      <c r="L152" s="102">
        <v>1.45</v>
      </c>
      <c r="M152" s="113">
        <v>15.89</v>
      </c>
      <c r="N152" s="101">
        <v>23</v>
      </c>
      <c r="AF152" s="89"/>
      <c r="AG152" s="71"/>
      <c r="AH152" s="71"/>
      <c r="AJ152" s="51" t="s">
        <v>183</v>
      </c>
      <c r="AM152" s="71"/>
    </row>
    <row r="153" spans="1:39" s="53" customFormat="1" ht="15" x14ac:dyDescent="0.25">
      <c r="A153" s="111"/>
      <c r="B153" s="75" t="s">
        <v>203</v>
      </c>
      <c r="C153" s="210" t="s">
        <v>202</v>
      </c>
      <c r="D153" s="210"/>
      <c r="E153" s="210"/>
      <c r="F153" s="105"/>
      <c r="G153" s="90"/>
      <c r="H153" s="90"/>
      <c r="I153" s="90"/>
      <c r="J153" s="102">
        <v>5.0199999999999996</v>
      </c>
      <c r="K153" s="90"/>
      <c r="L153" s="102">
        <v>0.1</v>
      </c>
      <c r="M153" s="113">
        <v>66.09</v>
      </c>
      <c r="N153" s="101">
        <v>7</v>
      </c>
      <c r="AF153" s="89"/>
      <c r="AG153" s="71"/>
      <c r="AH153" s="71"/>
      <c r="AJ153" s="51" t="s">
        <v>202</v>
      </c>
      <c r="AM153" s="71"/>
    </row>
    <row r="154" spans="1:39" s="53" customFormat="1" ht="15" x14ac:dyDescent="0.25">
      <c r="A154" s="111"/>
      <c r="B154" s="75" t="s">
        <v>182</v>
      </c>
      <c r="C154" s="210" t="s">
        <v>181</v>
      </c>
      <c r="D154" s="210"/>
      <c r="E154" s="210"/>
      <c r="F154" s="105"/>
      <c r="G154" s="90"/>
      <c r="H154" s="90"/>
      <c r="I154" s="90"/>
      <c r="J154" s="102">
        <v>29.52</v>
      </c>
      <c r="K154" s="90"/>
      <c r="L154" s="102">
        <v>0.59</v>
      </c>
      <c r="M154" s="113">
        <v>5.18</v>
      </c>
      <c r="N154" s="101">
        <v>3</v>
      </c>
      <c r="AF154" s="89"/>
      <c r="AG154" s="71"/>
      <c r="AH154" s="71"/>
      <c r="AJ154" s="51" t="s">
        <v>181</v>
      </c>
      <c r="AM154" s="71"/>
    </row>
    <row r="155" spans="1:39" s="53" customFormat="1" ht="15" x14ac:dyDescent="0.25">
      <c r="A155" s="106"/>
      <c r="B155" s="75"/>
      <c r="C155" s="210" t="s">
        <v>157</v>
      </c>
      <c r="D155" s="210"/>
      <c r="E155" s="210"/>
      <c r="F155" s="105" t="s">
        <v>158</v>
      </c>
      <c r="G155" s="113">
        <v>20.239999999999998</v>
      </c>
      <c r="H155" s="90"/>
      <c r="I155" s="120">
        <v>0.40479999999999999</v>
      </c>
      <c r="J155" s="103"/>
      <c r="K155" s="90"/>
      <c r="L155" s="103"/>
      <c r="M155" s="90"/>
      <c r="N155" s="112"/>
      <c r="AF155" s="89"/>
      <c r="AG155" s="71"/>
      <c r="AH155" s="71"/>
      <c r="AK155" s="51" t="s">
        <v>157</v>
      </c>
      <c r="AM155" s="71"/>
    </row>
    <row r="156" spans="1:39" s="53" customFormat="1" ht="15" x14ac:dyDescent="0.25">
      <c r="A156" s="106"/>
      <c r="B156" s="75"/>
      <c r="C156" s="210" t="s">
        <v>201</v>
      </c>
      <c r="D156" s="210"/>
      <c r="E156" s="210"/>
      <c r="F156" s="105" t="s">
        <v>158</v>
      </c>
      <c r="G156" s="126">
        <v>0.4</v>
      </c>
      <c r="H156" s="90"/>
      <c r="I156" s="125">
        <v>8.0000000000000002E-3</v>
      </c>
      <c r="J156" s="103"/>
      <c r="K156" s="90"/>
      <c r="L156" s="103"/>
      <c r="M156" s="90"/>
      <c r="N156" s="112"/>
      <c r="AF156" s="89"/>
      <c r="AG156" s="71"/>
      <c r="AH156" s="71"/>
      <c r="AK156" s="51" t="s">
        <v>201</v>
      </c>
      <c r="AM156" s="71"/>
    </row>
    <row r="157" spans="1:39" s="53" customFormat="1" ht="15" x14ac:dyDescent="0.25">
      <c r="A157" s="111"/>
      <c r="B157" s="75"/>
      <c r="C157" s="219" t="s">
        <v>156</v>
      </c>
      <c r="D157" s="219"/>
      <c r="E157" s="219"/>
      <c r="F157" s="110"/>
      <c r="G157" s="94"/>
      <c r="H157" s="94"/>
      <c r="I157" s="94"/>
      <c r="J157" s="109">
        <v>292.42</v>
      </c>
      <c r="K157" s="94"/>
      <c r="L157" s="109">
        <v>5.85</v>
      </c>
      <c r="M157" s="94"/>
      <c r="N157" s="119">
        <v>278</v>
      </c>
      <c r="AF157" s="89"/>
      <c r="AG157" s="71"/>
      <c r="AH157" s="71"/>
      <c r="AL157" s="51" t="s">
        <v>156</v>
      </c>
      <c r="AM157" s="71"/>
    </row>
    <row r="158" spans="1:39" s="53" customFormat="1" ht="15" x14ac:dyDescent="0.25">
      <c r="A158" s="106"/>
      <c r="B158" s="75"/>
      <c r="C158" s="210" t="s">
        <v>155</v>
      </c>
      <c r="D158" s="210"/>
      <c r="E158" s="210"/>
      <c r="F158" s="105"/>
      <c r="G158" s="90"/>
      <c r="H158" s="90"/>
      <c r="I158" s="90"/>
      <c r="J158" s="103"/>
      <c r="K158" s="90"/>
      <c r="L158" s="102">
        <v>3.91</v>
      </c>
      <c r="M158" s="90"/>
      <c r="N158" s="101">
        <v>259</v>
      </c>
      <c r="AF158" s="89"/>
      <c r="AG158" s="71"/>
      <c r="AH158" s="71"/>
      <c r="AK158" s="51" t="s">
        <v>155</v>
      </c>
      <c r="AM158" s="71"/>
    </row>
    <row r="159" spans="1:39" s="53" customFormat="1" ht="23.25" x14ac:dyDescent="0.25">
      <c r="A159" s="106"/>
      <c r="B159" s="75" t="s">
        <v>259</v>
      </c>
      <c r="C159" s="210" t="s">
        <v>258</v>
      </c>
      <c r="D159" s="210"/>
      <c r="E159" s="210"/>
      <c r="F159" s="105" t="s">
        <v>151</v>
      </c>
      <c r="G159" s="104">
        <v>102</v>
      </c>
      <c r="H159" s="90"/>
      <c r="I159" s="104">
        <v>102</v>
      </c>
      <c r="J159" s="103"/>
      <c r="K159" s="90"/>
      <c r="L159" s="102">
        <v>3.99</v>
      </c>
      <c r="M159" s="90"/>
      <c r="N159" s="101">
        <v>264</v>
      </c>
      <c r="AF159" s="89"/>
      <c r="AG159" s="71"/>
      <c r="AH159" s="71"/>
      <c r="AK159" s="51" t="s">
        <v>258</v>
      </c>
      <c r="AM159" s="71"/>
    </row>
    <row r="160" spans="1:39" s="53" customFormat="1" ht="23.25" x14ac:dyDescent="0.25">
      <c r="A160" s="106"/>
      <c r="B160" s="75" t="s">
        <v>257</v>
      </c>
      <c r="C160" s="210" t="s">
        <v>256</v>
      </c>
      <c r="D160" s="210"/>
      <c r="E160" s="210"/>
      <c r="F160" s="105" t="s">
        <v>151</v>
      </c>
      <c r="G160" s="104">
        <v>51</v>
      </c>
      <c r="H160" s="90"/>
      <c r="I160" s="104">
        <v>51</v>
      </c>
      <c r="J160" s="103"/>
      <c r="K160" s="90"/>
      <c r="L160" s="102">
        <v>1.99</v>
      </c>
      <c r="M160" s="90"/>
      <c r="N160" s="101">
        <v>132</v>
      </c>
      <c r="AF160" s="89"/>
      <c r="AG160" s="71"/>
      <c r="AH160" s="71"/>
      <c r="AK160" s="51" t="s">
        <v>256</v>
      </c>
      <c r="AM160" s="71"/>
    </row>
    <row r="161" spans="1:39" s="53" customFormat="1" ht="15" x14ac:dyDescent="0.25">
      <c r="A161" s="100"/>
      <c r="B161" s="99"/>
      <c r="C161" s="218" t="s">
        <v>149</v>
      </c>
      <c r="D161" s="218"/>
      <c r="E161" s="218"/>
      <c r="F161" s="98"/>
      <c r="G161" s="96"/>
      <c r="H161" s="96"/>
      <c r="I161" s="96"/>
      <c r="J161" s="97"/>
      <c r="K161" s="96"/>
      <c r="L161" s="95">
        <v>11.83</v>
      </c>
      <c r="M161" s="94"/>
      <c r="N161" s="118">
        <v>674</v>
      </c>
      <c r="AF161" s="89"/>
      <c r="AG161" s="71"/>
      <c r="AH161" s="71"/>
      <c r="AM161" s="71" t="s">
        <v>149</v>
      </c>
    </row>
    <row r="162" spans="1:39" s="53" customFormat="1" ht="23.25" x14ac:dyDescent="0.25">
      <c r="A162" s="117" t="s">
        <v>627</v>
      </c>
      <c r="B162" s="116" t="s">
        <v>213</v>
      </c>
      <c r="C162" s="218" t="s">
        <v>611</v>
      </c>
      <c r="D162" s="218"/>
      <c r="E162" s="218"/>
      <c r="F162" s="98" t="s">
        <v>232</v>
      </c>
      <c r="G162" s="96"/>
      <c r="H162" s="96"/>
      <c r="I162" s="137">
        <v>2E-3</v>
      </c>
      <c r="J162" s="97"/>
      <c r="K162" s="96"/>
      <c r="L162" s="97"/>
      <c r="M162" s="121">
        <v>5.18</v>
      </c>
      <c r="N162" s="114"/>
      <c r="AF162" s="89"/>
      <c r="AG162" s="71"/>
      <c r="AH162" s="71" t="s">
        <v>611</v>
      </c>
      <c r="AM162" s="71"/>
    </row>
    <row r="163" spans="1:39" s="53" customFormat="1" ht="15" x14ac:dyDescent="0.25">
      <c r="A163" s="100"/>
      <c r="B163" s="99"/>
      <c r="C163" s="218" t="s">
        <v>149</v>
      </c>
      <c r="D163" s="218"/>
      <c r="E163" s="218"/>
      <c r="F163" s="98"/>
      <c r="G163" s="96"/>
      <c r="H163" s="96"/>
      <c r="I163" s="96"/>
      <c r="J163" s="97"/>
      <c r="K163" s="96"/>
      <c r="L163" s="95">
        <v>0</v>
      </c>
      <c r="M163" s="94"/>
      <c r="N163" s="118">
        <v>0</v>
      </c>
      <c r="AF163" s="89"/>
      <c r="AG163" s="71"/>
      <c r="AH163" s="71"/>
      <c r="AM163" s="71" t="s">
        <v>149</v>
      </c>
    </row>
    <row r="164" spans="1:39" s="53" customFormat="1" ht="15" x14ac:dyDescent="0.25">
      <c r="A164" s="215" t="s">
        <v>714</v>
      </c>
      <c r="B164" s="216"/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7"/>
      <c r="AF164" s="89"/>
      <c r="AG164" s="71" t="s">
        <v>714</v>
      </c>
      <c r="AH164" s="71"/>
      <c r="AM164" s="71"/>
    </row>
    <row r="165" spans="1:39" s="53" customFormat="1" ht="23.25" x14ac:dyDescent="0.25">
      <c r="A165" s="117" t="s">
        <v>475</v>
      </c>
      <c r="B165" s="116" t="s">
        <v>624</v>
      </c>
      <c r="C165" s="218" t="s">
        <v>623</v>
      </c>
      <c r="D165" s="218"/>
      <c r="E165" s="218"/>
      <c r="F165" s="98" t="s">
        <v>343</v>
      </c>
      <c r="G165" s="96"/>
      <c r="H165" s="96"/>
      <c r="I165" s="121">
        <v>0.43</v>
      </c>
      <c r="J165" s="97"/>
      <c r="K165" s="96"/>
      <c r="L165" s="97"/>
      <c r="M165" s="96"/>
      <c r="N165" s="114"/>
      <c r="AF165" s="89"/>
      <c r="AG165" s="71"/>
      <c r="AH165" s="71" t="s">
        <v>623</v>
      </c>
      <c r="AM165" s="71"/>
    </row>
    <row r="166" spans="1:39" s="53" customFormat="1" ht="22.5" x14ac:dyDescent="0.25">
      <c r="A166" s="127"/>
      <c r="B166" s="75" t="s">
        <v>186</v>
      </c>
      <c r="C166" s="208" t="s">
        <v>185</v>
      </c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9"/>
      <c r="AF166" s="89"/>
      <c r="AG166" s="71"/>
      <c r="AH166" s="71"/>
      <c r="AI166" s="51" t="s">
        <v>185</v>
      </c>
      <c r="AM166" s="71"/>
    </row>
    <row r="167" spans="1:39" s="53" customFormat="1" ht="15" x14ac:dyDescent="0.25">
      <c r="A167" s="111"/>
      <c r="B167" s="75" t="s">
        <v>82</v>
      </c>
      <c r="C167" s="210" t="s">
        <v>159</v>
      </c>
      <c r="D167" s="210"/>
      <c r="E167" s="210"/>
      <c r="F167" s="105"/>
      <c r="G167" s="90"/>
      <c r="H167" s="90"/>
      <c r="I167" s="90"/>
      <c r="J167" s="102">
        <v>49.82</v>
      </c>
      <c r="K167" s="113">
        <v>1.1499999999999999</v>
      </c>
      <c r="L167" s="102">
        <v>24.64</v>
      </c>
      <c r="M167" s="113">
        <v>66.09</v>
      </c>
      <c r="N167" s="107">
        <v>1628</v>
      </c>
      <c r="AF167" s="89"/>
      <c r="AG167" s="71"/>
      <c r="AH167" s="71"/>
      <c r="AJ167" s="51" t="s">
        <v>159</v>
      </c>
      <c r="AM167" s="71"/>
    </row>
    <row r="168" spans="1:39" s="53" customFormat="1" ht="15" x14ac:dyDescent="0.25">
      <c r="A168" s="111"/>
      <c r="B168" s="75" t="s">
        <v>184</v>
      </c>
      <c r="C168" s="210" t="s">
        <v>183</v>
      </c>
      <c r="D168" s="210"/>
      <c r="E168" s="210"/>
      <c r="F168" s="105"/>
      <c r="G168" s="90"/>
      <c r="H168" s="90"/>
      <c r="I168" s="90"/>
      <c r="J168" s="102">
        <v>256.27</v>
      </c>
      <c r="K168" s="113">
        <v>1.1499999999999999</v>
      </c>
      <c r="L168" s="102">
        <v>126.73</v>
      </c>
      <c r="M168" s="113">
        <v>15.89</v>
      </c>
      <c r="N168" s="107">
        <v>2014</v>
      </c>
      <c r="AF168" s="89"/>
      <c r="AG168" s="71"/>
      <c r="AH168" s="71"/>
      <c r="AJ168" s="51" t="s">
        <v>183</v>
      </c>
      <c r="AM168" s="71"/>
    </row>
    <row r="169" spans="1:39" s="53" customFormat="1" ht="15" x14ac:dyDescent="0.25">
      <c r="A169" s="111"/>
      <c r="B169" s="75" t="s">
        <v>203</v>
      </c>
      <c r="C169" s="210" t="s">
        <v>202</v>
      </c>
      <c r="D169" s="210"/>
      <c r="E169" s="210"/>
      <c r="F169" s="105"/>
      <c r="G169" s="90"/>
      <c r="H169" s="90"/>
      <c r="I169" s="90"/>
      <c r="J169" s="102">
        <v>45.24</v>
      </c>
      <c r="K169" s="113">
        <v>1.1499999999999999</v>
      </c>
      <c r="L169" s="102">
        <v>22.37</v>
      </c>
      <c r="M169" s="113">
        <v>66.09</v>
      </c>
      <c r="N169" s="107">
        <v>1478</v>
      </c>
      <c r="AF169" s="89"/>
      <c r="AG169" s="71"/>
      <c r="AH169" s="71"/>
      <c r="AJ169" s="51" t="s">
        <v>202</v>
      </c>
      <c r="AM169" s="71"/>
    </row>
    <row r="170" spans="1:39" s="53" customFormat="1" ht="15" x14ac:dyDescent="0.25">
      <c r="A170" s="111"/>
      <c r="B170" s="75" t="s">
        <v>182</v>
      </c>
      <c r="C170" s="210" t="s">
        <v>181</v>
      </c>
      <c r="D170" s="210"/>
      <c r="E170" s="210"/>
      <c r="F170" s="105"/>
      <c r="G170" s="90"/>
      <c r="H170" s="90"/>
      <c r="I170" s="90"/>
      <c r="J170" s="102">
        <v>1</v>
      </c>
      <c r="K170" s="90"/>
      <c r="L170" s="102">
        <v>0.43</v>
      </c>
      <c r="M170" s="113">
        <v>5.18</v>
      </c>
      <c r="N170" s="101">
        <v>2</v>
      </c>
      <c r="AF170" s="89"/>
      <c r="AG170" s="71"/>
      <c r="AH170" s="71"/>
      <c r="AJ170" s="51" t="s">
        <v>181</v>
      </c>
      <c r="AM170" s="71"/>
    </row>
    <row r="171" spans="1:39" s="53" customFormat="1" ht="15" x14ac:dyDescent="0.25">
      <c r="A171" s="106"/>
      <c r="B171" s="75"/>
      <c r="C171" s="210" t="s">
        <v>157</v>
      </c>
      <c r="D171" s="210"/>
      <c r="E171" s="210"/>
      <c r="F171" s="105" t="s">
        <v>158</v>
      </c>
      <c r="G171" s="126">
        <v>5.3</v>
      </c>
      <c r="H171" s="113">
        <v>1.1499999999999999</v>
      </c>
      <c r="I171" s="131">
        <v>2.6208499999999999</v>
      </c>
      <c r="J171" s="103"/>
      <c r="K171" s="90"/>
      <c r="L171" s="103"/>
      <c r="M171" s="90"/>
      <c r="N171" s="112"/>
      <c r="AF171" s="89"/>
      <c r="AG171" s="71"/>
      <c r="AH171" s="71"/>
      <c r="AK171" s="51" t="s">
        <v>157</v>
      </c>
      <c r="AM171" s="71"/>
    </row>
    <row r="172" spans="1:39" s="53" customFormat="1" ht="15" x14ac:dyDescent="0.25">
      <c r="A172" s="106"/>
      <c r="B172" s="75"/>
      <c r="C172" s="210" t="s">
        <v>201</v>
      </c>
      <c r="D172" s="210"/>
      <c r="E172" s="210"/>
      <c r="F172" s="105" t="s">
        <v>158</v>
      </c>
      <c r="G172" s="126">
        <v>3.9</v>
      </c>
      <c r="H172" s="113">
        <v>1.1499999999999999</v>
      </c>
      <c r="I172" s="131">
        <v>1.92855</v>
      </c>
      <c r="J172" s="103"/>
      <c r="K172" s="90"/>
      <c r="L172" s="103"/>
      <c r="M172" s="90"/>
      <c r="N172" s="112"/>
      <c r="AF172" s="89"/>
      <c r="AG172" s="71"/>
      <c r="AH172" s="71"/>
      <c r="AK172" s="51" t="s">
        <v>201</v>
      </c>
      <c r="AM172" s="71"/>
    </row>
    <row r="173" spans="1:39" s="53" customFormat="1" ht="15" x14ac:dyDescent="0.25">
      <c r="A173" s="111"/>
      <c r="B173" s="75"/>
      <c r="C173" s="219" t="s">
        <v>156</v>
      </c>
      <c r="D173" s="219"/>
      <c r="E173" s="219"/>
      <c r="F173" s="110"/>
      <c r="G173" s="94"/>
      <c r="H173" s="94"/>
      <c r="I173" s="94"/>
      <c r="J173" s="109">
        <v>307.08999999999997</v>
      </c>
      <c r="K173" s="94"/>
      <c r="L173" s="109">
        <v>151.80000000000001</v>
      </c>
      <c r="M173" s="94"/>
      <c r="N173" s="108">
        <v>3644</v>
      </c>
      <c r="AF173" s="89"/>
      <c r="AG173" s="71"/>
      <c r="AH173" s="71"/>
      <c r="AL173" s="51" t="s">
        <v>156</v>
      </c>
      <c r="AM173" s="71"/>
    </row>
    <row r="174" spans="1:39" s="53" customFormat="1" ht="15" x14ac:dyDescent="0.25">
      <c r="A174" s="106"/>
      <c r="B174" s="75"/>
      <c r="C174" s="210" t="s">
        <v>155</v>
      </c>
      <c r="D174" s="210"/>
      <c r="E174" s="210"/>
      <c r="F174" s="105"/>
      <c r="G174" s="90"/>
      <c r="H174" s="90"/>
      <c r="I174" s="90"/>
      <c r="J174" s="103"/>
      <c r="K174" s="90"/>
      <c r="L174" s="102">
        <v>47.01</v>
      </c>
      <c r="M174" s="90"/>
      <c r="N174" s="107">
        <v>3106</v>
      </c>
      <c r="AF174" s="89"/>
      <c r="AG174" s="71"/>
      <c r="AH174" s="71"/>
      <c r="AK174" s="51" t="s">
        <v>155</v>
      </c>
      <c r="AM174" s="71"/>
    </row>
    <row r="175" spans="1:39" s="53" customFormat="1" ht="23.25" x14ac:dyDescent="0.25">
      <c r="A175" s="106"/>
      <c r="B175" s="75" t="s">
        <v>259</v>
      </c>
      <c r="C175" s="210" t="s">
        <v>258</v>
      </c>
      <c r="D175" s="210"/>
      <c r="E175" s="210"/>
      <c r="F175" s="105" t="s">
        <v>151</v>
      </c>
      <c r="G175" s="104">
        <v>102</v>
      </c>
      <c r="H175" s="90"/>
      <c r="I175" s="104">
        <v>102</v>
      </c>
      <c r="J175" s="103"/>
      <c r="K175" s="90"/>
      <c r="L175" s="102">
        <v>47.95</v>
      </c>
      <c r="M175" s="90"/>
      <c r="N175" s="107">
        <v>3168</v>
      </c>
      <c r="AF175" s="89"/>
      <c r="AG175" s="71"/>
      <c r="AH175" s="71"/>
      <c r="AK175" s="51" t="s">
        <v>258</v>
      </c>
      <c r="AM175" s="71"/>
    </row>
    <row r="176" spans="1:39" s="53" customFormat="1" ht="23.25" x14ac:dyDescent="0.25">
      <c r="A176" s="106"/>
      <c r="B176" s="75" t="s">
        <v>257</v>
      </c>
      <c r="C176" s="210" t="s">
        <v>256</v>
      </c>
      <c r="D176" s="210"/>
      <c r="E176" s="210"/>
      <c r="F176" s="105" t="s">
        <v>151</v>
      </c>
      <c r="G176" s="104">
        <v>51</v>
      </c>
      <c r="H176" s="90"/>
      <c r="I176" s="104">
        <v>51</v>
      </c>
      <c r="J176" s="103"/>
      <c r="K176" s="90"/>
      <c r="L176" s="102">
        <v>23.98</v>
      </c>
      <c r="M176" s="90"/>
      <c r="N176" s="107">
        <v>1584</v>
      </c>
      <c r="AF176" s="89"/>
      <c r="AG176" s="71"/>
      <c r="AH176" s="71"/>
      <c r="AK176" s="51" t="s">
        <v>256</v>
      </c>
      <c r="AM176" s="71"/>
    </row>
    <row r="177" spans="1:39" s="53" customFormat="1" ht="15" x14ac:dyDescent="0.25">
      <c r="A177" s="100"/>
      <c r="B177" s="99"/>
      <c r="C177" s="218" t="s">
        <v>149</v>
      </c>
      <c r="D177" s="218"/>
      <c r="E177" s="218"/>
      <c r="F177" s="98"/>
      <c r="G177" s="96"/>
      <c r="H177" s="96"/>
      <c r="I177" s="96"/>
      <c r="J177" s="97"/>
      <c r="K177" s="96"/>
      <c r="L177" s="95">
        <v>223.73</v>
      </c>
      <c r="M177" s="94"/>
      <c r="N177" s="93">
        <v>8396</v>
      </c>
      <c r="AF177" s="89"/>
      <c r="AG177" s="71"/>
      <c r="AH177" s="71"/>
      <c r="AM177" s="71" t="s">
        <v>149</v>
      </c>
    </row>
    <row r="178" spans="1:39" s="53" customFormat="1" ht="23.25" x14ac:dyDescent="0.25">
      <c r="A178" s="117" t="s">
        <v>625</v>
      </c>
      <c r="B178" s="116" t="s">
        <v>620</v>
      </c>
      <c r="C178" s="218" t="s">
        <v>619</v>
      </c>
      <c r="D178" s="218"/>
      <c r="E178" s="218"/>
      <c r="F178" s="98" t="s">
        <v>343</v>
      </c>
      <c r="G178" s="96"/>
      <c r="H178" s="96"/>
      <c r="I178" s="121">
        <v>0.43</v>
      </c>
      <c r="J178" s="97"/>
      <c r="K178" s="96"/>
      <c r="L178" s="97"/>
      <c r="M178" s="96"/>
      <c r="N178" s="114"/>
      <c r="AF178" s="89"/>
      <c r="AG178" s="71"/>
      <c r="AH178" s="71" t="s">
        <v>619</v>
      </c>
      <c r="AM178" s="71"/>
    </row>
    <row r="179" spans="1:39" s="53" customFormat="1" ht="22.5" x14ac:dyDescent="0.25">
      <c r="A179" s="127"/>
      <c r="B179" s="75" t="s">
        <v>186</v>
      </c>
      <c r="C179" s="208" t="s">
        <v>185</v>
      </c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9"/>
      <c r="AF179" s="89"/>
      <c r="AG179" s="71"/>
      <c r="AH179" s="71"/>
      <c r="AI179" s="51" t="s">
        <v>185</v>
      </c>
      <c r="AM179" s="71"/>
    </row>
    <row r="180" spans="1:39" s="53" customFormat="1" ht="15" x14ac:dyDescent="0.25">
      <c r="A180" s="111"/>
      <c r="B180" s="75" t="s">
        <v>82</v>
      </c>
      <c r="C180" s="210" t="s">
        <v>159</v>
      </c>
      <c r="D180" s="210"/>
      <c r="E180" s="210"/>
      <c r="F180" s="105"/>
      <c r="G180" s="90"/>
      <c r="H180" s="90"/>
      <c r="I180" s="90"/>
      <c r="J180" s="102">
        <v>53.96</v>
      </c>
      <c r="K180" s="113">
        <v>1.1499999999999999</v>
      </c>
      <c r="L180" s="102">
        <v>26.68</v>
      </c>
      <c r="M180" s="113">
        <v>66.09</v>
      </c>
      <c r="N180" s="107">
        <v>1763</v>
      </c>
      <c r="AF180" s="89"/>
      <c r="AG180" s="71"/>
      <c r="AH180" s="71"/>
      <c r="AJ180" s="51" t="s">
        <v>159</v>
      </c>
      <c r="AM180" s="71"/>
    </row>
    <row r="181" spans="1:39" s="53" customFormat="1" ht="15" x14ac:dyDescent="0.25">
      <c r="A181" s="111"/>
      <c r="B181" s="75" t="s">
        <v>184</v>
      </c>
      <c r="C181" s="210" t="s">
        <v>183</v>
      </c>
      <c r="D181" s="210"/>
      <c r="E181" s="210"/>
      <c r="F181" s="105"/>
      <c r="G181" s="90"/>
      <c r="H181" s="90"/>
      <c r="I181" s="90"/>
      <c r="J181" s="102">
        <v>347.73</v>
      </c>
      <c r="K181" s="113">
        <v>1.1499999999999999</v>
      </c>
      <c r="L181" s="102">
        <v>171.95</v>
      </c>
      <c r="M181" s="113">
        <v>15.89</v>
      </c>
      <c r="N181" s="107">
        <v>2732</v>
      </c>
      <c r="AF181" s="89"/>
      <c r="AG181" s="71"/>
      <c r="AH181" s="71"/>
      <c r="AJ181" s="51" t="s">
        <v>183</v>
      </c>
      <c r="AM181" s="71"/>
    </row>
    <row r="182" spans="1:39" s="53" customFormat="1" ht="15" x14ac:dyDescent="0.25">
      <c r="A182" s="111"/>
      <c r="B182" s="75" t="s">
        <v>203</v>
      </c>
      <c r="C182" s="210" t="s">
        <v>202</v>
      </c>
      <c r="D182" s="210"/>
      <c r="E182" s="210"/>
      <c r="F182" s="105"/>
      <c r="G182" s="90"/>
      <c r="H182" s="90"/>
      <c r="I182" s="90"/>
      <c r="J182" s="102">
        <v>48.19</v>
      </c>
      <c r="K182" s="113">
        <v>1.1499999999999999</v>
      </c>
      <c r="L182" s="102">
        <v>23.83</v>
      </c>
      <c r="M182" s="113">
        <v>66.09</v>
      </c>
      <c r="N182" s="107">
        <v>1575</v>
      </c>
      <c r="AF182" s="89"/>
      <c r="AG182" s="71"/>
      <c r="AH182" s="71"/>
      <c r="AJ182" s="51" t="s">
        <v>202</v>
      </c>
      <c r="AM182" s="71"/>
    </row>
    <row r="183" spans="1:39" s="53" customFormat="1" ht="15" x14ac:dyDescent="0.25">
      <c r="A183" s="111"/>
      <c r="B183" s="75" t="s">
        <v>182</v>
      </c>
      <c r="C183" s="210" t="s">
        <v>181</v>
      </c>
      <c r="D183" s="210"/>
      <c r="E183" s="210"/>
      <c r="F183" s="105"/>
      <c r="G183" s="90"/>
      <c r="H183" s="90"/>
      <c r="I183" s="90"/>
      <c r="J183" s="102">
        <v>1.08</v>
      </c>
      <c r="K183" s="90"/>
      <c r="L183" s="102">
        <v>0.46</v>
      </c>
      <c r="M183" s="113">
        <v>5.18</v>
      </c>
      <c r="N183" s="101">
        <v>2</v>
      </c>
      <c r="AF183" s="89"/>
      <c r="AG183" s="71"/>
      <c r="AH183" s="71"/>
      <c r="AJ183" s="51" t="s">
        <v>181</v>
      </c>
      <c r="AM183" s="71"/>
    </row>
    <row r="184" spans="1:39" s="53" customFormat="1" ht="15" x14ac:dyDescent="0.25">
      <c r="A184" s="106"/>
      <c r="B184" s="75"/>
      <c r="C184" s="210" t="s">
        <v>157</v>
      </c>
      <c r="D184" s="210"/>
      <c r="E184" s="210"/>
      <c r="F184" s="105" t="s">
        <v>158</v>
      </c>
      <c r="G184" s="113">
        <v>5.74</v>
      </c>
      <c r="H184" s="113">
        <v>1.1499999999999999</v>
      </c>
      <c r="I184" s="131">
        <v>2.8384299999999998</v>
      </c>
      <c r="J184" s="103"/>
      <c r="K184" s="90"/>
      <c r="L184" s="103"/>
      <c r="M184" s="90"/>
      <c r="N184" s="112"/>
      <c r="AF184" s="89"/>
      <c r="AG184" s="71"/>
      <c r="AH184" s="71"/>
      <c r="AK184" s="51" t="s">
        <v>157</v>
      </c>
      <c r="AM184" s="71"/>
    </row>
    <row r="185" spans="1:39" s="53" customFormat="1" ht="15" x14ac:dyDescent="0.25">
      <c r="A185" s="106"/>
      <c r="B185" s="75"/>
      <c r="C185" s="210" t="s">
        <v>201</v>
      </c>
      <c r="D185" s="210"/>
      <c r="E185" s="210"/>
      <c r="F185" s="105" t="s">
        <v>158</v>
      </c>
      <c r="G185" s="113">
        <v>3.84</v>
      </c>
      <c r="H185" s="113">
        <v>1.1499999999999999</v>
      </c>
      <c r="I185" s="131">
        <v>1.8988799999999999</v>
      </c>
      <c r="J185" s="103"/>
      <c r="K185" s="90"/>
      <c r="L185" s="103"/>
      <c r="M185" s="90"/>
      <c r="N185" s="112"/>
      <c r="AF185" s="89"/>
      <c r="AG185" s="71"/>
      <c r="AH185" s="71"/>
      <c r="AK185" s="51" t="s">
        <v>201</v>
      </c>
      <c r="AM185" s="71"/>
    </row>
    <row r="186" spans="1:39" s="53" customFormat="1" ht="15" x14ac:dyDescent="0.25">
      <c r="A186" s="111"/>
      <c r="B186" s="75"/>
      <c r="C186" s="219" t="s">
        <v>156</v>
      </c>
      <c r="D186" s="219"/>
      <c r="E186" s="219"/>
      <c r="F186" s="110"/>
      <c r="G186" s="94"/>
      <c r="H186" s="94"/>
      <c r="I186" s="94"/>
      <c r="J186" s="109">
        <v>402.77</v>
      </c>
      <c r="K186" s="94"/>
      <c r="L186" s="109">
        <v>199.09</v>
      </c>
      <c r="M186" s="94"/>
      <c r="N186" s="108">
        <v>4497</v>
      </c>
      <c r="AF186" s="89"/>
      <c r="AG186" s="71"/>
      <c r="AH186" s="71"/>
      <c r="AL186" s="51" t="s">
        <v>156</v>
      </c>
      <c r="AM186" s="71"/>
    </row>
    <row r="187" spans="1:39" s="53" customFormat="1" ht="15" x14ac:dyDescent="0.25">
      <c r="A187" s="106"/>
      <c r="B187" s="75"/>
      <c r="C187" s="210" t="s">
        <v>155</v>
      </c>
      <c r="D187" s="210"/>
      <c r="E187" s="210"/>
      <c r="F187" s="105"/>
      <c r="G187" s="90"/>
      <c r="H187" s="90"/>
      <c r="I187" s="90"/>
      <c r="J187" s="103"/>
      <c r="K187" s="90"/>
      <c r="L187" s="102">
        <v>50.51</v>
      </c>
      <c r="M187" s="90"/>
      <c r="N187" s="107">
        <v>3338</v>
      </c>
      <c r="AF187" s="89"/>
      <c r="AG187" s="71"/>
      <c r="AH187" s="71"/>
      <c r="AK187" s="51" t="s">
        <v>155</v>
      </c>
      <c r="AM187" s="71"/>
    </row>
    <row r="188" spans="1:39" s="53" customFormat="1" ht="23.25" x14ac:dyDescent="0.25">
      <c r="A188" s="106"/>
      <c r="B188" s="75" t="s">
        <v>259</v>
      </c>
      <c r="C188" s="210" t="s">
        <v>258</v>
      </c>
      <c r="D188" s="210"/>
      <c r="E188" s="210"/>
      <c r="F188" s="105" t="s">
        <v>151</v>
      </c>
      <c r="G188" s="104">
        <v>102</v>
      </c>
      <c r="H188" s="90"/>
      <c r="I188" s="104">
        <v>102</v>
      </c>
      <c r="J188" s="103"/>
      <c r="K188" s="90"/>
      <c r="L188" s="102">
        <v>51.52</v>
      </c>
      <c r="M188" s="90"/>
      <c r="N188" s="107">
        <v>3405</v>
      </c>
      <c r="AF188" s="89"/>
      <c r="AG188" s="71"/>
      <c r="AH188" s="71"/>
      <c r="AK188" s="51" t="s">
        <v>258</v>
      </c>
      <c r="AM188" s="71"/>
    </row>
    <row r="189" spans="1:39" s="53" customFormat="1" ht="23.25" x14ac:dyDescent="0.25">
      <c r="A189" s="106"/>
      <c r="B189" s="75" t="s">
        <v>257</v>
      </c>
      <c r="C189" s="210" t="s">
        <v>256</v>
      </c>
      <c r="D189" s="210"/>
      <c r="E189" s="210"/>
      <c r="F189" s="105" t="s">
        <v>151</v>
      </c>
      <c r="G189" s="104">
        <v>51</v>
      </c>
      <c r="H189" s="90"/>
      <c r="I189" s="104">
        <v>51</v>
      </c>
      <c r="J189" s="103"/>
      <c r="K189" s="90"/>
      <c r="L189" s="102">
        <v>25.76</v>
      </c>
      <c r="M189" s="90"/>
      <c r="N189" s="107">
        <v>1702</v>
      </c>
      <c r="AF189" s="89"/>
      <c r="AG189" s="71"/>
      <c r="AH189" s="71"/>
      <c r="AK189" s="51" t="s">
        <v>256</v>
      </c>
      <c r="AM189" s="71"/>
    </row>
    <row r="190" spans="1:39" s="53" customFormat="1" ht="15" x14ac:dyDescent="0.25">
      <c r="A190" s="100"/>
      <c r="B190" s="99"/>
      <c r="C190" s="218" t="s">
        <v>149</v>
      </c>
      <c r="D190" s="218"/>
      <c r="E190" s="218"/>
      <c r="F190" s="98"/>
      <c r="G190" s="96"/>
      <c r="H190" s="96"/>
      <c r="I190" s="96"/>
      <c r="J190" s="97"/>
      <c r="K190" s="96"/>
      <c r="L190" s="95">
        <v>276.37</v>
      </c>
      <c r="M190" s="94"/>
      <c r="N190" s="93">
        <v>9604</v>
      </c>
      <c r="AF190" s="89"/>
      <c r="AG190" s="71"/>
      <c r="AH190" s="71"/>
      <c r="AM190" s="71" t="s">
        <v>149</v>
      </c>
    </row>
    <row r="191" spans="1:39" s="53" customFormat="1" ht="34.5" x14ac:dyDescent="0.25">
      <c r="A191" s="117" t="s">
        <v>471</v>
      </c>
      <c r="B191" s="116" t="s">
        <v>613</v>
      </c>
      <c r="C191" s="218" t="s">
        <v>612</v>
      </c>
      <c r="D191" s="218"/>
      <c r="E191" s="218"/>
      <c r="F191" s="98" t="s">
        <v>343</v>
      </c>
      <c r="G191" s="96"/>
      <c r="H191" s="96"/>
      <c r="I191" s="121">
        <v>0.43</v>
      </c>
      <c r="J191" s="97"/>
      <c r="K191" s="96"/>
      <c r="L191" s="97"/>
      <c r="M191" s="96"/>
      <c r="N191" s="114"/>
      <c r="AF191" s="89"/>
      <c r="AG191" s="71"/>
      <c r="AH191" s="71" t="s">
        <v>612</v>
      </c>
      <c r="AM191" s="71"/>
    </row>
    <row r="192" spans="1:39" s="53" customFormat="1" ht="22.5" x14ac:dyDescent="0.25">
      <c r="A192" s="127"/>
      <c r="B192" s="75" t="s">
        <v>186</v>
      </c>
      <c r="C192" s="208" t="s">
        <v>185</v>
      </c>
      <c r="D192" s="208"/>
      <c r="E192" s="208"/>
      <c r="F192" s="208"/>
      <c r="G192" s="208"/>
      <c r="H192" s="208"/>
      <c r="I192" s="208"/>
      <c r="J192" s="208"/>
      <c r="K192" s="208"/>
      <c r="L192" s="208"/>
      <c r="M192" s="208"/>
      <c r="N192" s="209"/>
      <c r="AF192" s="89"/>
      <c r="AG192" s="71"/>
      <c r="AH192" s="71"/>
      <c r="AI192" s="51" t="s">
        <v>185</v>
      </c>
      <c r="AM192" s="71"/>
    </row>
    <row r="193" spans="1:39" s="53" customFormat="1" ht="15" x14ac:dyDescent="0.25">
      <c r="A193" s="111"/>
      <c r="B193" s="75" t="s">
        <v>82</v>
      </c>
      <c r="C193" s="210" t="s">
        <v>159</v>
      </c>
      <c r="D193" s="210"/>
      <c r="E193" s="210"/>
      <c r="F193" s="105"/>
      <c r="G193" s="90"/>
      <c r="H193" s="90"/>
      <c r="I193" s="90"/>
      <c r="J193" s="102">
        <v>96.26</v>
      </c>
      <c r="K193" s="113">
        <v>1.1499999999999999</v>
      </c>
      <c r="L193" s="102">
        <v>47.6</v>
      </c>
      <c r="M193" s="113">
        <v>66.09</v>
      </c>
      <c r="N193" s="107">
        <v>3146</v>
      </c>
      <c r="AF193" s="89"/>
      <c r="AG193" s="71"/>
      <c r="AH193" s="71"/>
      <c r="AJ193" s="51" t="s">
        <v>159</v>
      </c>
      <c r="AM193" s="71"/>
    </row>
    <row r="194" spans="1:39" s="53" customFormat="1" ht="15" x14ac:dyDescent="0.25">
      <c r="A194" s="111"/>
      <c r="B194" s="75" t="s">
        <v>184</v>
      </c>
      <c r="C194" s="210" t="s">
        <v>183</v>
      </c>
      <c r="D194" s="210"/>
      <c r="E194" s="210"/>
      <c r="F194" s="105"/>
      <c r="G194" s="90"/>
      <c r="H194" s="90"/>
      <c r="I194" s="90"/>
      <c r="J194" s="102">
        <v>53.62</v>
      </c>
      <c r="K194" s="113">
        <v>1.1499999999999999</v>
      </c>
      <c r="L194" s="102">
        <v>26.52</v>
      </c>
      <c r="M194" s="113">
        <v>15.89</v>
      </c>
      <c r="N194" s="101">
        <v>421</v>
      </c>
      <c r="AF194" s="89"/>
      <c r="AG194" s="71"/>
      <c r="AH194" s="71"/>
      <c r="AJ194" s="51" t="s">
        <v>183</v>
      </c>
      <c r="AM194" s="71"/>
    </row>
    <row r="195" spans="1:39" s="53" customFormat="1" ht="15" x14ac:dyDescent="0.25">
      <c r="A195" s="111"/>
      <c r="B195" s="75" t="s">
        <v>203</v>
      </c>
      <c r="C195" s="210" t="s">
        <v>202</v>
      </c>
      <c r="D195" s="210"/>
      <c r="E195" s="210"/>
      <c r="F195" s="105"/>
      <c r="G195" s="90"/>
      <c r="H195" s="90"/>
      <c r="I195" s="90"/>
      <c r="J195" s="102">
        <v>5.0199999999999996</v>
      </c>
      <c r="K195" s="113">
        <v>1.1499999999999999</v>
      </c>
      <c r="L195" s="102">
        <v>2.48</v>
      </c>
      <c r="M195" s="113">
        <v>66.09</v>
      </c>
      <c r="N195" s="101">
        <v>164</v>
      </c>
      <c r="AF195" s="89"/>
      <c r="AG195" s="71"/>
      <c r="AH195" s="71"/>
      <c r="AJ195" s="51" t="s">
        <v>202</v>
      </c>
      <c r="AM195" s="71"/>
    </row>
    <row r="196" spans="1:39" s="53" customFormat="1" ht="15" x14ac:dyDescent="0.25">
      <c r="A196" s="111"/>
      <c r="B196" s="75" t="s">
        <v>182</v>
      </c>
      <c r="C196" s="210" t="s">
        <v>181</v>
      </c>
      <c r="D196" s="210"/>
      <c r="E196" s="210"/>
      <c r="F196" s="105"/>
      <c r="G196" s="90"/>
      <c r="H196" s="90"/>
      <c r="I196" s="90"/>
      <c r="J196" s="102">
        <v>43.05</v>
      </c>
      <c r="K196" s="90"/>
      <c r="L196" s="102">
        <v>18.510000000000002</v>
      </c>
      <c r="M196" s="113">
        <v>5.18</v>
      </c>
      <c r="N196" s="101">
        <v>96</v>
      </c>
      <c r="AF196" s="89"/>
      <c r="AG196" s="71"/>
      <c r="AH196" s="71"/>
      <c r="AJ196" s="51" t="s">
        <v>181</v>
      </c>
      <c r="AM196" s="71"/>
    </row>
    <row r="197" spans="1:39" s="53" customFormat="1" ht="15" x14ac:dyDescent="0.25">
      <c r="A197" s="106"/>
      <c r="B197" s="75"/>
      <c r="C197" s="210" t="s">
        <v>157</v>
      </c>
      <c r="D197" s="210"/>
      <c r="E197" s="210"/>
      <c r="F197" s="105" t="s">
        <v>158</v>
      </c>
      <c r="G197" s="113">
        <v>10.24</v>
      </c>
      <c r="H197" s="113">
        <v>1.1499999999999999</v>
      </c>
      <c r="I197" s="131">
        <v>5.0636799999999997</v>
      </c>
      <c r="J197" s="103"/>
      <c r="K197" s="90"/>
      <c r="L197" s="103"/>
      <c r="M197" s="90"/>
      <c r="N197" s="112"/>
      <c r="AF197" s="89"/>
      <c r="AG197" s="71"/>
      <c r="AH197" s="71"/>
      <c r="AK197" s="51" t="s">
        <v>157</v>
      </c>
      <c r="AM197" s="71"/>
    </row>
    <row r="198" spans="1:39" s="53" customFormat="1" ht="15" x14ac:dyDescent="0.25">
      <c r="A198" s="106"/>
      <c r="B198" s="75"/>
      <c r="C198" s="210" t="s">
        <v>201</v>
      </c>
      <c r="D198" s="210"/>
      <c r="E198" s="210"/>
      <c r="F198" s="105" t="s">
        <v>158</v>
      </c>
      <c r="G198" s="126">
        <v>0.4</v>
      </c>
      <c r="H198" s="113">
        <v>1.1499999999999999</v>
      </c>
      <c r="I198" s="120">
        <v>0.1978</v>
      </c>
      <c r="J198" s="103"/>
      <c r="K198" s="90"/>
      <c r="L198" s="103"/>
      <c r="M198" s="90"/>
      <c r="N198" s="112"/>
      <c r="AF198" s="89"/>
      <c r="AG198" s="71"/>
      <c r="AH198" s="71"/>
      <c r="AK198" s="51" t="s">
        <v>201</v>
      </c>
      <c r="AM198" s="71"/>
    </row>
    <row r="199" spans="1:39" s="53" customFormat="1" ht="15" x14ac:dyDescent="0.25">
      <c r="A199" s="111"/>
      <c r="B199" s="75"/>
      <c r="C199" s="219" t="s">
        <v>156</v>
      </c>
      <c r="D199" s="219"/>
      <c r="E199" s="219"/>
      <c r="F199" s="110"/>
      <c r="G199" s="94"/>
      <c r="H199" s="94"/>
      <c r="I199" s="94"/>
      <c r="J199" s="109">
        <v>192.93</v>
      </c>
      <c r="K199" s="94"/>
      <c r="L199" s="109">
        <v>92.63</v>
      </c>
      <c r="M199" s="94"/>
      <c r="N199" s="108">
        <v>3663</v>
      </c>
      <c r="AF199" s="89"/>
      <c r="AG199" s="71"/>
      <c r="AH199" s="71"/>
      <c r="AL199" s="51" t="s">
        <v>156</v>
      </c>
      <c r="AM199" s="71"/>
    </row>
    <row r="200" spans="1:39" s="53" customFormat="1" ht="15" x14ac:dyDescent="0.25">
      <c r="A200" s="106"/>
      <c r="B200" s="75"/>
      <c r="C200" s="210" t="s">
        <v>155</v>
      </c>
      <c r="D200" s="210"/>
      <c r="E200" s="210"/>
      <c r="F200" s="105"/>
      <c r="G200" s="90"/>
      <c r="H200" s="90"/>
      <c r="I200" s="90"/>
      <c r="J200" s="103"/>
      <c r="K200" s="90"/>
      <c r="L200" s="102">
        <v>50.08</v>
      </c>
      <c r="M200" s="90"/>
      <c r="N200" s="107">
        <v>3310</v>
      </c>
      <c r="AF200" s="89"/>
      <c r="AG200" s="71"/>
      <c r="AH200" s="71"/>
      <c r="AK200" s="51" t="s">
        <v>155</v>
      </c>
      <c r="AM200" s="71"/>
    </row>
    <row r="201" spans="1:39" s="53" customFormat="1" ht="23.25" x14ac:dyDescent="0.25">
      <c r="A201" s="106"/>
      <c r="B201" s="75" t="s">
        <v>259</v>
      </c>
      <c r="C201" s="210" t="s">
        <v>258</v>
      </c>
      <c r="D201" s="210"/>
      <c r="E201" s="210"/>
      <c r="F201" s="105" t="s">
        <v>151</v>
      </c>
      <c r="G201" s="104">
        <v>102</v>
      </c>
      <c r="H201" s="90"/>
      <c r="I201" s="104">
        <v>102</v>
      </c>
      <c r="J201" s="103"/>
      <c r="K201" s="90"/>
      <c r="L201" s="102">
        <v>51.08</v>
      </c>
      <c r="M201" s="90"/>
      <c r="N201" s="107">
        <v>3376</v>
      </c>
      <c r="AF201" s="89"/>
      <c r="AG201" s="71"/>
      <c r="AH201" s="71"/>
      <c r="AK201" s="51" t="s">
        <v>258</v>
      </c>
      <c r="AM201" s="71"/>
    </row>
    <row r="202" spans="1:39" s="53" customFormat="1" ht="23.25" x14ac:dyDescent="0.25">
      <c r="A202" s="106"/>
      <c r="B202" s="75" t="s">
        <v>257</v>
      </c>
      <c r="C202" s="210" t="s">
        <v>256</v>
      </c>
      <c r="D202" s="210"/>
      <c r="E202" s="210"/>
      <c r="F202" s="105" t="s">
        <v>151</v>
      </c>
      <c r="G202" s="104">
        <v>51</v>
      </c>
      <c r="H202" s="90"/>
      <c r="I202" s="104">
        <v>51</v>
      </c>
      <c r="J202" s="103"/>
      <c r="K202" s="90"/>
      <c r="L202" s="102">
        <v>25.54</v>
      </c>
      <c r="M202" s="90"/>
      <c r="N202" s="107">
        <v>1688</v>
      </c>
      <c r="AF202" s="89"/>
      <c r="AG202" s="71"/>
      <c r="AH202" s="71"/>
      <c r="AK202" s="51" t="s">
        <v>256</v>
      </c>
      <c r="AM202" s="71"/>
    </row>
    <row r="203" spans="1:39" s="53" customFormat="1" ht="15" x14ac:dyDescent="0.25">
      <c r="A203" s="100"/>
      <c r="B203" s="99"/>
      <c r="C203" s="218" t="s">
        <v>149</v>
      </c>
      <c r="D203" s="218"/>
      <c r="E203" s="218"/>
      <c r="F203" s="98"/>
      <c r="G203" s="96"/>
      <c r="H203" s="96"/>
      <c r="I203" s="96"/>
      <c r="J203" s="97"/>
      <c r="K203" s="96"/>
      <c r="L203" s="95">
        <v>169.25</v>
      </c>
      <c r="M203" s="94"/>
      <c r="N203" s="93">
        <v>8727</v>
      </c>
      <c r="AF203" s="89"/>
      <c r="AG203" s="71"/>
      <c r="AH203" s="71"/>
      <c r="AM203" s="71" t="s">
        <v>149</v>
      </c>
    </row>
    <row r="204" spans="1:39" s="53" customFormat="1" ht="23.25" x14ac:dyDescent="0.25">
      <c r="A204" s="117" t="s">
        <v>713</v>
      </c>
      <c r="B204" s="116" t="s">
        <v>213</v>
      </c>
      <c r="C204" s="218" t="s">
        <v>611</v>
      </c>
      <c r="D204" s="218"/>
      <c r="E204" s="218"/>
      <c r="F204" s="98" t="s">
        <v>232</v>
      </c>
      <c r="G204" s="96"/>
      <c r="H204" s="96"/>
      <c r="I204" s="137">
        <v>4.2999999999999997E-2</v>
      </c>
      <c r="J204" s="97"/>
      <c r="K204" s="96"/>
      <c r="L204" s="97"/>
      <c r="M204" s="121">
        <v>5.18</v>
      </c>
      <c r="N204" s="114"/>
      <c r="AF204" s="89"/>
      <c r="AG204" s="71"/>
      <c r="AH204" s="71" t="s">
        <v>611</v>
      </c>
      <c r="AM204" s="71"/>
    </row>
    <row r="205" spans="1:39" s="53" customFormat="1" ht="15" x14ac:dyDescent="0.25">
      <c r="A205" s="100"/>
      <c r="B205" s="99"/>
      <c r="C205" s="218" t="s">
        <v>149</v>
      </c>
      <c r="D205" s="218"/>
      <c r="E205" s="218"/>
      <c r="F205" s="98"/>
      <c r="G205" s="96"/>
      <c r="H205" s="96"/>
      <c r="I205" s="96"/>
      <c r="J205" s="97"/>
      <c r="K205" s="96"/>
      <c r="L205" s="95">
        <v>0</v>
      </c>
      <c r="M205" s="94"/>
      <c r="N205" s="118">
        <v>0</v>
      </c>
      <c r="AF205" s="89"/>
      <c r="AG205" s="71"/>
      <c r="AH205" s="71"/>
      <c r="AM205" s="71" t="s">
        <v>149</v>
      </c>
    </row>
    <row r="206" spans="1:39" s="53" customFormat="1" ht="15" x14ac:dyDescent="0.25">
      <c r="A206" s="215" t="s">
        <v>610</v>
      </c>
      <c r="B206" s="216"/>
      <c r="C206" s="216"/>
      <c r="D206" s="216"/>
      <c r="E206" s="216"/>
      <c r="F206" s="216"/>
      <c r="G206" s="216"/>
      <c r="H206" s="216"/>
      <c r="I206" s="216"/>
      <c r="J206" s="216"/>
      <c r="K206" s="216"/>
      <c r="L206" s="216"/>
      <c r="M206" s="216"/>
      <c r="N206" s="217"/>
      <c r="AF206" s="89"/>
      <c r="AG206" s="71" t="s">
        <v>610</v>
      </c>
      <c r="AH206" s="71"/>
      <c r="AM206" s="71"/>
    </row>
    <row r="207" spans="1:39" s="53" customFormat="1" ht="45.75" x14ac:dyDescent="0.25">
      <c r="A207" s="117" t="s">
        <v>618</v>
      </c>
      <c r="B207" s="116" t="s">
        <v>608</v>
      </c>
      <c r="C207" s="218" t="s">
        <v>606</v>
      </c>
      <c r="D207" s="218"/>
      <c r="E207" s="218"/>
      <c r="F207" s="98" t="s">
        <v>607</v>
      </c>
      <c r="G207" s="96"/>
      <c r="H207" s="96"/>
      <c r="I207" s="121">
        <v>0.01</v>
      </c>
      <c r="J207" s="97"/>
      <c r="K207" s="96"/>
      <c r="L207" s="97"/>
      <c r="M207" s="96"/>
      <c r="N207" s="114"/>
      <c r="AF207" s="89"/>
      <c r="AG207" s="71"/>
      <c r="AH207" s="71" t="s">
        <v>606</v>
      </c>
      <c r="AM207" s="71"/>
    </row>
    <row r="208" spans="1:39" s="53" customFormat="1" ht="22.5" x14ac:dyDescent="0.25">
      <c r="A208" s="127"/>
      <c r="B208" s="75" t="s">
        <v>186</v>
      </c>
      <c r="C208" s="208" t="s">
        <v>185</v>
      </c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9"/>
      <c r="AF208" s="89"/>
      <c r="AG208" s="71"/>
      <c r="AH208" s="71"/>
      <c r="AI208" s="51" t="s">
        <v>185</v>
      </c>
      <c r="AM208" s="71"/>
    </row>
    <row r="209" spans="1:39" s="53" customFormat="1" ht="15" x14ac:dyDescent="0.25">
      <c r="A209" s="111"/>
      <c r="B209" s="75" t="s">
        <v>82</v>
      </c>
      <c r="C209" s="210" t="s">
        <v>159</v>
      </c>
      <c r="D209" s="210"/>
      <c r="E209" s="210"/>
      <c r="F209" s="105"/>
      <c r="G209" s="90"/>
      <c r="H209" s="90"/>
      <c r="I209" s="90"/>
      <c r="J209" s="102">
        <v>379.33</v>
      </c>
      <c r="K209" s="113">
        <v>1.1499999999999999</v>
      </c>
      <c r="L209" s="102">
        <v>4.3600000000000003</v>
      </c>
      <c r="M209" s="113">
        <v>66.09</v>
      </c>
      <c r="N209" s="101">
        <v>288</v>
      </c>
      <c r="AF209" s="89"/>
      <c r="AG209" s="71"/>
      <c r="AH209" s="71"/>
      <c r="AJ209" s="51" t="s">
        <v>159</v>
      </c>
      <c r="AM209" s="71"/>
    </row>
    <row r="210" spans="1:39" s="53" customFormat="1" ht="15" x14ac:dyDescent="0.25">
      <c r="A210" s="106"/>
      <c r="B210" s="75"/>
      <c r="C210" s="210" t="s">
        <v>157</v>
      </c>
      <c r="D210" s="210"/>
      <c r="E210" s="210"/>
      <c r="F210" s="105" t="s">
        <v>158</v>
      </c>
      <c r="G210" s="113">
        <v>44.47</v>
      </c>
      <c r="H210" s="113">
        <v>1.1499999999999999</v>
      </c>
      <c r="I210" s="128">
        <v>0.511405</v>
      </c>
      <c r="J210" s="103"/>
      <c r="K210" s="90"/>
      <c r="L210" s="103"/>
      <c r="M210" s="90"/>
      <c r="N210" s="112"/>
      <c r="AF210" s="89"/>
      <c r="AG210" s="71"/>
      <c r="AH210" s="71"/>
      <c r="AK210" s="51" t="s">
        <v>157</v>
      </c>
      <c r="AM210" s="71"/>
    </row>
    <row r="211" spans="1:39" s="53" customFormat="1" ht="15" x14ac:dyDescent="0.25">
      <c r="A211" s="111"/>
      <c r="B211" s="75"/>
      <c r="C211" s="219" t="s">
        <v>156</v>
      </c>
      <c r="D211" s="219"/>
      <c r="E211" s="219"/>
      <c r="F211" s="110"/>
      <c r="G211" s="94"/>
      <c r="H211" s="94"/>
      <c r="I211" s="94"/>
      <c r="J211" s="109">
        <v>379.33</v>
      </c>
      <c r="K211" s="94"/>
      <c r="L211" s="109">
        <v>4.3600000000000003</v>
      </c>
      <c r="M211" s="94"/>
      <c r="N211" s="119">
        <v>288</v>
      </c>
      <c r="AF211" s="89"/>
      <c r="AG211" s="71"/>
      <c r="AH211" s="71"/>
      <c r="AL211" s="51" t="s">
        <v>156</v>
      </c>
      <c r="AM211" s="71"/>
    </row>
    <row r="212" spans="1:39" s="53" customFormat="1" ht="15" x14ac:dyDescent="0.25">
      <c r="A212" s="106"/>
      <c r="B212" s="75"/>
      <c r="C212" s="210" t="s">
        <v>155</v>
      </c>
      <c r="D212" s="210"/>
      <c r="E212" s="210"/>
      <c r="F212" s="105"/>
      <c r="G212" s="90"/>
      <c r="H212" s="90"/>
      <c r="I212" s="90"/>
      <c r="J212" s="103"/>
      <c r="K212" s="90"/>
      <c r="L212" s="102">
        <v>4.3600000000000003</v>
      </c>
      <c r="M212" s="90"/>
      <c r="N212" s="101">
        <v>288</v>
      </c>
      <c r="AF212" s="89"/>
      <c r="AG212" s="71"/>
      <c r="AH212" s="71"/>
      <c r="AK212" s="51" t="s">
        <v>155</v>
      </c>
      <c r="AM212" s="71"/>
    </row>
    <row r="213" spans="1:39" s="53" customFormat="1" ht="45.75" x14ac:dyDescent="0.25">
      <c r="A213" s="106"/>
      <c r="B213" s="75" t="s">
        <v>605</v>
      </c>
      <c r="C213" s="210" t="s">
        <v>604</v>
      </c>
      <c r="D213" s="210"/>
      <c r="E213" s="210"/>
      <c r="F213" s="105" t="s">
        <v>151</v>
      </c>
      <c r="G213" s="104">
        <v>108</v>
      </c>
      <c r="H213" s="90"/>
      <c r="I213" s="104">
        <v>108</v>
      </c>
      <c r="J213" s="103"/>
      <c r="K213" s="90"/>
      <c r="L213" s="102">
        <v>4.71</v>
      </c>
      <c r="M213" s="90"/>
      <c r="N213" s="101">
        <v>311</v>
      </c>
      <c r="AF213" s="89"/>
      <c r="AG213" s="71"/>
      <c r="AH213" s="71"/>
      <c r="AK213" s="51" t="s">
        <v>604</v>
      </c>
      <c r="AM213" s="71"/>
    </row>
    <row r="214" spans="1:39" s="53" customFormat="1" ht="45.75" x14ac:dyDescent="0.25">
      <c r="A214" s="106"/>
      <c r="B214" s="75" t="s">
        <v>603</v>
      </c>
      <c r="C214" s="210" t="s">
        <v>602</v>
      </c>
      <c r="D214" s="210"/>
      <c r="E214" s="210"/>
      <c r="F214" s="105" t="s">
        <v>151</v>
      </c>
      <c r="G214" s="104">
        <v>59</v>
      </c>
      <c r="H214" s="90"/>
      <c r="I214" s="104">
        <v>59</v>
      </c>
      <c r="J214" s="103"/>
      <c r="K214" s="90"/>
      <c r="L214" s="102">
        <v>2.57</v>
      </c>
      <c r="M214" s="90"/>
      <c r="N214" s="101">
        <v>170</v>
      </c>
      <c r="AF214" s="89"/>
      <c r="AG214" s="71"/>
      <c r="AH214" s="71"/>
      <c r="AK214" s="51" t="s">
        <v>602</v>
      </c>
      <c r="AM214" s="71"/>
    </row>
    <row r="215" spans="1:39" s="53" customFormat="1" ht="15" x14ac:dyDescent="0.25">
      <c r="A215" s="100"/>
      <c r="B215" s="99"/>
      <c r="C215" s="218" t="s">
        <v>149</v>
      </c>
      <c r="D215" s="218"/>
      <c r="E215" s="218"/>
      <c r="F215" s="98"/>
      <c r="G215" s="96"/>
      <c r="H215" s="96"/>
      <c r="I215" s="96"/>
      <c r="J215" s="97"/>
      <c r="K215" s="96"/>
      <c r="L215" s="95">
        <v>11.64</v>
      </c>
      <c r="M215" s="94"/>
      <c r="N215" s="118">
        <v>769</v>
      </c>
      <c r="AF215" s="89"/>
      <c r="AG215" s="71"/>
      <c r="AH215" s="71"/>
      <c r="AM215" s="71" t="s">
        <v>149</v>
      </c>
    </row>
    <row r="216" spans="1:39" s="53" customFormat="1" ht="34.5" x14ac:dyDescent="0.25">
      <c r="A216" s="117" t="s">
        <v>615</v>
      </c>
      <c r="B216" s="116" t="s">
        <v>600</v>
      </c>
      <c r="C216" s="218" t="s">
        <v>599</v>
      </c>
      <c r="D216" s="218"/>
      <c r="E216" s="218"/>
      <c r="F216" s="98" t="s">
        <v>161</v>
      </c>
      <c r="G216" s="96"/>
      <c r="H216" s="96"/>
      <c r="I216" s="115">
        <v>1</v>
      </c>
      <c r="J216" s="97"/>
      <c r="K216" s="96"/>
      <c r="L216" s="97"/>
      <c r="M216" s="96"/>
      <c r="N216" s="114"/>
      <c r="AF216" s="89"/>
      <c r="AG216" s="71"/>
      <c r="AH216" s="71" t="s">
        <v>599</v>
      </c>
      <c r="AM216" s="71"/>
    </row>
    <row r="217" spans="1:39" s="53" customFormat="1" ht="22.5" x14ac:dyDescent="0.25">
      <c r="A217" s="127"/>
      <c r="B217" s="75" t="s">
        <v>186</v>
      </c>
      <c r="C217" s="208" t="s">
        <v>185</v>
      </c>
      <c r="D217" s="208"/>
      <c r="E217" s="208"/>
      <c r="F217" s="208"/>
      <c r="G217" s="208"/>
      <c r="H217" s="208"/>
      <c r="I217" s="208"/>
      <c r="J217" s="208"/>
      <c r="K217" s="208"/>
      <c r="L217" s="208"/>
      <c r="M217" s="208"/>
      <c r="N217" s="209"/>
      <c r="AF217" s="89"/>
      <c r="AG217" s="71"/>
      <c r="AH217" s="71"/>
      <c r="AI217" s="51" t="s">
        <v>185</v>
      </c>
      <c r="AM217" s="71"/>
    </row>
    <row r="218" spans="1:39" s="53" customFormat="1" ht="15" x14ac:dyDescent="0.25">
      <c r="A218" s="111"/>
      <c r="B218" s="75" t="s">
        <v>82</v>
      </c>
      <c r="C218" s="210" t="s">
        <v>159</v>
      </c>
      <c r="D218" s="210"/>
      <c r="E218" s="210"/>
      <c r="F218" s="105"/>
      <c r="G218" s="90"/>
      <c r="H218" s="90"/>
      <c r="I218" s="90"/>
      <c r="J218" s="102">
        <v>3.57</v>
      </c>
      <c r="K218" s="113">
        <v>1.1499999999999999</v>
      </c>
      <c r="L218" s="102">
        <v>4.1100000000000003</v>
      </c>
      <c r="M218" s="113">
        <v>66.09</v>
      </c>
      <c r="N218" s="101">
        <v>272</v>
      </c>
      <c r="AF218" s="89"/>
      <c r="AG218" s="71"/>
      <c r="AH218" s="71"/>
      <c r="AJ218" s="51" t="s">
        <v>159</v>
      </c>
      <c r="AM218" s="71"/>
    </row>
    <row r="219" spans="1:39" s="53" customFormat="1" ht="15" x14ac:dyDescent="0.25">
      <c r="A219" s="111"/>
      <c r="B219" s="75" t="s">
        <v>182</v>
      </c>
      <c r="C219" s="210" t="s">
        <v>181</v>
      </c>
      <c r="D219" s="210"/>
      <c r="E219" s="210"/>
      <c r="F219" s="105"/>
      <c r="G219" s="90"/>
      <c r="H219" s="90"/>
      <c r="I219" s="90"/>
      <c r="J219" s="102">
        <v>15.07</v>
      </c>
      <c r="K219" s="90"/>
      <c r="L219" s="102">
        <v>15.07</v>
      </c>
      <c r="M219" s="113">
        <v>5.18</v>
      </c>
      <c r="N219" s="101">
        <v>78</v>
      </c>
      <c r="AF219" s="89"/>
      <c r="AG219" s="71"/>
      <c r="AH219" s="71"/>
      <c r="AJ219" s="51" t="s">
        <v>181</v>
      </c>
      <c r="AM219" s="71"/>
    </row>
    <row r="220" spans="1:39" s="53" customFormat="1" ht="15" x14ac:dyDescent="0.25">
      <c r="A220" s="106"/>
      <c r="B220" s="75"/>
      <c r="C220" s="210" t="s">
        <v>157</v>
      </c>
      <c r="D220" s="210"/>
      <c r="E220" s="210"/>
      <c r="F220" s="105" t="s">
        <v>158</v>
      </c>
      <c r="G220" s="113">
        <v>0.38</v>
      </c>
      <c r="H220" s="113">
        <v>1.1499999999999999</v>
      </c>
      <c r="I220" s="125">
        <v>0.437</v>
      </c>
      <c r="J220" s="103"/>
      <c r="K220" s="90"/>
      <c r="L220" s="103"/>
      <c r="M220" s="90"/>
      <c r="N220" s="112"/>
      <c r="AF220" s="89"/>
      <c r="AG220" s="71"/>
      <c r="AH220" s="71"/>
      <c r="AK220" s="51" t="s">
        <v>157</v>
      </c>
      <c r="AM220" s="71"/>
    </row>
    <row r="221" spans="1:39" s="53" customFormat="1" ht="15" x14ac:dyDescent="0.25">
      <c r="A221" s="111"/>
      <c r="B221" s="75"/>
      <c r="C221" s="219" t="s">
        <v>156</v>
      </c>
      <c r="D221" s="219"/>
      <c r="E221" s="219"/>
      <c r="F221" s="110"/>
      <c r="G221" s="94"/>
      <c r="H221" s="94"/>
      <c r="I221" s="94"/>
      <c r="J221" s="109">
        <v>18.64</v>
      </c>
      <c r="K221" s="94"/>
      <c r="L221" s="109">
        <v>19.18</v>
      </c>
      <c r="M221" s="94"/>
      <c r="N221" s="119">
        <v>350</v>
      </c>
      <c r="AF221" s="89"/>
      <c r="AG221" s="71"/>
      <c r="AH221" s="71"/>
      <c r="AL221" s="51" t="s">
        <v>156</v>
      </c>
      <c r="AM221" s="71"/>
    </row>
    <row r="222" spans="1:39" s="53" customFormat="1" ht="15" x14ac:dyDescent="0.25">
      <c r="A222" s="106"/>
      <c r="B222" s="75"/>
      <c r="C222" s="210" t="s">
        <v>155</v>
      </c>
      <c r="D222" s="210"/>
      <c r="E222" s="210"/>
      <c r="F222" s="105"/>
      <c r="G222" s="90"/>
      <c r="H222" s="90"/>
      <c r="I222" s="90"/>
      <c r="J222" s="103"/>
      <c r="K222" s="90"/>
      <c r="L222" s="102">
        <v>4.1100000000000003</v>
      </c>
      <c r="M222" s="90"/>
      <c r="N222" s="101">
        <v>272</v>
      </c>
      <c r="AF222" s="89"/>
      <c r="AG222" s="71"/>
      <c r="AH222" s="71"/>
      <c r="AK222" s="51" t="s">
        <v>155</v>
      </c>
      <c r="AM222" s="71"/>
    </row>
    <row r="223" spans="1:39" s="53" customFormat="1" ht="23.25" x14ac:dyDescent="0.25">
      <c r="A223" s="106"/>
      <c r="B223" s="75" t="s">
        <v>259</v>
      </c>
      <c r="C223" s="210" t="s">
        <v>258</v>
      </c>
      <c r="D223" s="210"/>
      <c r="E223" s="210"/>
      <c r="F223" s="105" t="s">
        <v>151</v>
      </c>
      <c r="G223" s="104">
        <v>102</v>
      </c>
      <c r="H223" s="90"/>
      <c r="I223" s="104">
        <v>102</v>
      </c>
      <c r="J223" s="103"/>
      <c r="K223" s="90"/>
      <c r="L223" s="102">
        <v>4.1900000000000004</v>
      </c>
      <c r="M223" s="90"/>
      <c r="N223" s="101">
        <v>277</v>
      </c>
      <c r="AF223" s="89"/>
      <c r="AG223" s="71"/>
      <c r="AH223" s="71"/>
      <c r="AK223" s="51" t="s">
        <v>258</v>
      </c>
      <c r="AM223" s="71"/>
    </row>
    <row r="224" spans="1:39" s="53" customFormat="1" ht="23.25" x14ac:dyDescent="0.25">
      <c r="A224" s="106"/>
      <c r="B224" s="75" t="s">
        <v>257</v>
      </c>
      <c r="C224" s="210" t="s">
        <v>256</v>
      </c>
      <c r="D224" s="210"/>
      <c r="E224" s="210"/>
      <c r="F224" s="105" t="s">
        <v>151</v>
      </c>
      <c r="G224" s="104">
        <v>51</v>
      </c>
      <c r="H224" s="90"/>
      <c r="I224" s="104">
        <v>51</v>
      </c>
      <c r="J224" s="103"/>
      <c r="K224" s="90"/>
      <c r="L224" s="102">
        <v>2.1</v>
      </c>
      <c r="M224" s="90"/>
      <c r="N224" s="101">
        <v>139</v>
      </c>
      <c r="AF224" s="89"/>
      <c r="AG224" s="71"/>
      <c r="AH224" s="71"/>
      <c r="AK224" s="51" t="s">
        <v>256</v>
      </c>
      <c r="AM224" s="71"/>
    </row>
    <row r="225" spans="1:39" s="53" customFormat="1" ht="15" x14ac:dyDescent="0.25">
      <c r="A225" s="100"/>
      <c r="B225" s="99"/>
      <c r="C225" s="218" t="s">
        <v>149</v>
      </c>
      <c r="D225" s="218"/>
      <c r="E225" s="218"/>
      <c r="F225" s="98"/>
      <c r="G225" s="96"/>
      <c r="H225" s="96"/>
      <c r="I225" s="96"/>
      <c r="J225" s="97"/>
      <c r="K225" s="96"/>
      <c r="L225" s="95">
        <v>25.47</v>
      </c>
      <c r="M225" s="94"/>
      <c r="N225" s="118">
        <v>766</v>
      </c>
      <c r="AF225" s="89"/>
      <c r="AG225" s="71"/>
      <c r="AH225" s="71"/>
      <c r="AM225" s="71" t="s">
        <v>149</v>
      </c>
    </row>
    <row r="226" spans="1:39" s="53" customFormat="1" ht="34.5" x14ac:dyDescent="0.25">
      <c r="A226" s="117" t="s">
        <v>614</v>
      </c>
      <c r="B226" s="116" t="s">
        <v>597</v>
      </c>
      <c r="C226" s="218" t="s">
        <v>596</v>
      </c>
      <c r="D226" s="218"/>
      <c r="E226" s="218"/>
      <c r="F226" s="98" t="s">
        <v>161</v>
      </c>
      <c r="G226" s="96"/>
      <c r="H226" s="96"/>
      <c r="I226" s="115">
        <v>1</v>
      </c>
      <c r="J226" s="97"/>
      <c r="K226" s="96"/>
      <c r="L226" s="97"/>
      <c r="M226" s="96"/>
      <c r="N226" s="114"/>
      <c r="AF226" s="89"/>
      <c r="AG226" s="71"/>
      <c r="AH226" s="71" t="s">
        <v>596</v>
      </c>
      <c r="AM226" s="71"/>
    </row>
    <row r="227" spans="1:39" s="53" customFormat="1" ht="22.5" x14ac:dyDescent="0.25">
      <c r="A227" s="127"/>
      <c r="B227" s="75" t="s">
        <v>186</v>
      </c>
      <c r="C227" s="208" t="s">
        <v>185</v>
      </c>
      <c r="D227" s="208"/>
      <c r="E227" s="208"/>
      <c r="F227" s="208"/>
      <c r="G227" s="208"/>
      <c r="H227" s="208"/>
      <c r="I227" s="208"/>
      <c r="J227" s="208"/>
      <c r="K227" s="208"/>
      <c r="L227" s="208"/>
      <c r="M227" s="208"/>
      <c r="N227" s="209"/>
      <c r="AF227" s="89"/>
      <c r="AG227" s="71"/>
      <c r="AH227" s="71"/>
      <c r="AI227" s="51" t="s">
        <v>185</v>
      </c>
      <c r="AM227" s="71"/>
    </row>
    <row r="228" spans="1:39" s="53" customFormat="1" ht="15" x14ac:dyDescent="0.25">
      <c r="A228" s="111"/>
      <c r="B228" s="75" t="s">
        <v>82</v>
      </c>
      <c r="C228" s="210" t="s">
        <v>159</v>
      </c>
      <c r="D228" s="210"/>
      <c r="E228" s="210"/>
      <c r="F228" s="105"/>
      <c r="G228" s="90"/>
      <c r="H228" s="90"/>
      <c r="I228" s="90"/>
      <c r="J228" s="102">
        <v>44.84</v>
      </c>
      <c r="K228" s="113">
        <v>1.1499999999999999</v>
      </c>
      <c r="L228" s="102">
        <v>51.57</v>
      </c>
      <c r="M228" s="113">
        <v>66.09</v>
      </c>
      <c r="N228" s="107">
        <v>3408</v>
      </c>
      <c r="AF228" s="89"/>
      <c r="AG228" s="71"/>
      <c r="AH228" s="71"/>
      <c r="AJ228" s="51" t="s">
        <v>159</v>
      </c>
      <c r="AM228" s="71"/>
    </row>
    <row r="229" spans="1:39" s="53" customFormat="1" ht="15" x14ac:dyDescent="0.25">
      <c r="A229" s="111"/>
      <c r="B229" s="75" t="s">
        <v>184</v>
      </c>
      <c r="C229" s="210" t="s">
        <v>183</v>
      </c>
      <c r="D229" s="210"/>
      <c r="E229" s="210"/>
      <c r="F229" s="105"/>
      <c r="G229" s="90"/>
      <c r="H229" s="90"/>
      <c r="I229" s="90"/>
      <c r="J229" s="102">
        <v>531.23</v>
      </c>
      <c r="K229" s="113">
        <v>1.1499999999999999</v>
      </c>
      <c r="L229" s="102">
        <v>610.91</v>
      </c>
      <c r="M229" s="113">
        <v>15.89</v>
      </c>
      <c r="N229" s="107">
        <v>9707</v>
      </c>
      <c r="AF229" s="89"/>
      <c r="AG229" s="71"/>
      <c r="AH229" s="71"/>
      <c r="AJ229" s="51" t="s">
        <v>183</v>
      </c>
      <c r="AM229" s="71"/>
    </row>
    <row r="230" spans="1:39" s="53" customFormat="1" ht="15" x14ac:dyDescent="0.25">
      <c r="A230" s="111"/>
      <c r="B230" s="75" t="s">
        <v>203</v>
      </c>
      <c r="C230" s="210" t="s">
        <v>202</v>
      </c>
      <c r="D230" s="210"/>
      <c r="E230" s="210"/>
      <c r="F230" s="105"/>
      <c r="G230" s="90"/>
      <c r="H230" s="90"/>
      <c r="I230" s="90"/>
      <c r="J230" s="102">
        <v>50.35</v>
      </c>
      <c r="K230" s="113">
        <v>1.1499999999999999</v>
      </c>
      <c r="L230" s="102">
        <v>57.9</v>
      </c>
      <c r="M230" s="113">
        <v>66.09</v>
      </c>
      <c r="N230" s="107">
        <v>3827</v>
      </c>
      <c r="AF230" s="89"/>
      <c r="AG230" s="71"/>
      <c r="AH230" s="71"/>
      <c r="AJ230" s="51" t="s">
        <v>202</v>
      </c>
      <c r="AM230" s="71"/>
    </row>
    <row r="231" spans="1:39" s="53" customFormat="1" ht="15" x14ac:dyDescent="0.25">
      <c r="A231" s="111"/>
      <c r="B231" s="75" t="s">
        <v>182</v>
      </c>
      <c r="C231" s="210" t="s">
        <v>181</v>
      </c>
      <c r="D231" s="210"/>
      <c r="E231" s="210"/>
      <c r="F231" s="105"/>
      <c r="G231" s="90"/>
      <c r="H231" s="90"/>
      <c r="I231" s="90"/>
      <c r="J231" s="102">
        <v>9.07</v>
      </c>
      <c r="K231" s="90"/>
      <c r="L231" s="102">
        <v>9.07</v>
      </c>
      <c r="M231" s="113">
        <v>5.18</v>
      </c>
      <c r="N231" s="101">
        <v>47</v>
      </c>
      <c r="AF231" s="89"/>
      <c r="AG231" s="71"/>
      <c r="AH231" s="71"/>
      <c r="AJ231" s="51" t="s">
        <v>181</v>
      </c>
      <c r="AM231" s="71"/>
    </row>
    <row r="232" spans="1:39" s="53" customFormat="1" ht="15" x14ac:dyDescent="0.25">
      <c r="A232" s="106"/>
      <c r="B232" s="75"/>
      <c r="C232" s="210" t="s">
        <v>157</v>
      </c>
      <c r="D232" s="210"/>
      <c r="E232" s="210"/>
      <c r="F232" s="105" t="s">
        <v>158</v>
      </c>
      <c r="G232" s="113">
        <v>4.2699999999999996</v>
      </c>
      <c r="H232" s="113">
        <v>1.1499999999999999</v>
      </c>
      <c r="I232" s="120">
        <v>4.9104999999999999</v>
      </c>
      <c r="J232" s="103"/>
      <c r="K232" s="90"/>
      <c r="L232" s="103"/>
      <c r="M232" s="90"/>
      <c r="N232" s="112"/>
      <c r="AF232" s="89"/>
      <c r="AG232" s="71"/>
      <c r="AH232" s="71"/>
      <c r="AK232" s="51" t="s">
        <v>157</v>
      </c>
      <c r="AM232" s="71"/>
    </row>
    <row r="233" spans="1:39" s="53" customFormat="1" ht="15" x14ac:dyDescent="0.25">
      <c r="A233" s="106"/>
      <c r="B233" s="75"/>
      <c r="C233" s="210" t="s">
        <v>201</v>
      </c>
      <c r="D233" s="210"/>
      <c r="E233" s="210"/>
      <c r="F233" s="105" t="s">
        <v>158</v>
      </c>
      <c r="G233" s="113">
        <v>3.73</v>
      </c>
      <c r="H233" s="113">
        <v>1.1499999999999999</v>
      </c>
      <c r="I233" s="120">
        <v>4.2895000000000003</v>
      </c>
      <c r="J233" s="103"/>
      <c r="K233" s="90"/>
      <c r="L233" s="103"/>
      <c r="M233" s="90"/>
      <c r="N233" s="112"/>
      <c r="AF233" s="89"/>
      <c r="AG233" s="71"/>
      <c r="AH233" s="71"/>
      <c r="AK233" s="51" t="s">
        <v>201</v>
      </c>
      <c r="AM233" s="71"/>
    </row>
    <row r="234" spans="1:39" s="53" customFormat="1" ht="15" x14ac:dyDescent="0.25">
      <c r="A234" s="111"/>
      <c r="B234" s="75"/>
      <c r="C234" s="219" t="s">
        <v>156</v>
      </c>
      <c r="D234" s="219"/>
      <c r="E234" s="219"/>
      <c r="F234" s="110"/>
      <c r="G234" s="94"/>
      <c r="H234" s="94"/>
      <c r="I234" s="94"/>
      <c r="J234" s="109">
        <v>585.14</v>
      </c>
      <c r="K234" s="94"/>
      <c r="L234" s="109">
        <v>671.55</v>
      </c>
      <c r="M234" s="94"/>
      <c r="N234" s="108">
        <v>13162</v>
      </c>
      <c r="AF234" s="89"/>
      <c r="AG234" s="71"/>
      <c r="AH234" s="71"/>
      <c r="AL234" s="51" t="s">
        <v>156</v>
      </c>
      <c r="AM234" s="71"/>
    </row>
    <row r="235" spans="1:39" s="53" customFormat="1" ht="15" x14ac:dyDescent="0.25">
      <c r="A235" s="106"/>
      <c r="B235" s="75"/>
      <c r="C235" s="210" t="s">
        <v>155</v>
      </c>
      <c r="D235" s="210"/>
      <c r="E235" s="210"/>
      <c r="F235" s="105"/>
      <c r="G235" s="90"/>
      <c r="H235" s="90"/>
      <c r="I235" s="90"/>
      <c r="J235" s="103"/>
      <c r="K235" s="90"/>
      <c r="L235" s="102">
        <v>109.47</v>
      </c>
      <c r="M235" s="90"/>
      <c r="N235" s="107">
        <v>7235</v>
      </c>
      <c r="AF235" s="89"/>
      <c r="AG235" s="71"/>
      <c r="AH235" s="71"/>
      <c r="AK235" s="51" t="s">
        <v>155</v>
      </c>
      <c r="AM235" s="71"/>
    </row>
    <row r="236" spans="1:39" s="53" customFormat="1" ht="23.25" x14ac:dyDescent="0.25">
      <c r="A236" s="106"/>
      <c r="B236" s="75" t="s">
        <v>259</v>
      </c>
      <c r="C236" s="210" t="s">
        <v>258</v>
      </c>
      <c r="D236" s="210"/>
      <c r="E236" s="210"/>
      <c r="F236" s="105" t="s">
        <v>151</v>
      </c>
      <c r="G236" s="104">
        <v>102</v>
      </c>
      <c r="H236" s="90"/>
      <c r="I236" s="104">
        <v>102</v>
      </c>
      <c r="J236" s="103"/>
      <c r="K236" s="90"/>
      <c r="L236" s="102">
        <v>111.66</v>
      </c>
      <c r="M236" s="90"/>
      <c r="N236" s="107">
        <v>7380</v>
      </c>
      <c r="AF236" s="89"/>
      <c r="AG236" s="71"/>
      <c r="AH236" s="71"/>
      <c r="AK236" s="51" t="s">
        <v>258</v>
      </c>
      <c r="AM236" s="71"/>
    </row>
    <row r="237" spans="1:39" s="53" customFormat="1" ht="23.25" x14ac:dyDescent="0.25">
      <c r="A237" s="106"/>
      <c r="B237" s="75" t="s">
        <v>257</v>
      </c>
      <c r="C237" s="210" t="s">
        <v>256</v>
      </c>
      <c r="D237" s="210"/>
      <c r="E237" s="210"/>
      <c r="F237" s="105" t="s">
        <v>151</v>
      </c>
      <c r="G237" s="104">
        <v>51</v>
      </c>
      <c r="H237" s="90"/>
      <c r="I237" s="104">
        <v>51</v>
      </c>
      <c r="J237" s="103"/>
      <c r="K237" s="90"/>
      <c r="L237" s="102">
        <v>55.83</v>
      </c>
      <c r="M237" s="90"/>
      <c r="N237" s="107">
        <v>3690</v>
      </c>
      <c r="AF237" s="89"/>
      <c r="AG237" s="71"/>
      <c r="AH237" s="71"/>
      <c r="AK237" s="51" t="s">
        <v>256</v>
      </c>
      <c r="AM237" s="71"/>
    </row>
    <row r="238" spans="1:39" s="53" customFormat="1" ht="15" x14ac:dyDescent="0.25">
      <c r="A238" s="100"/>
      <c r="B238" s="99"/>
      <c r="C238" s="218" t="s">
        <v>149</v>
      </c>
      <c r="D238" s="218"/>
      <c r="E238" s="218"/>
      <c r="F238" s="98"/>
      <c r="G238" s="96"/>
      <c r="H238" s="96"/>
      <c r="I238" s="96"/>
      <c r="J238" s="97"/>
      <c r="K238" s="96"/>
      <c r="L238" s="95">
        <v>839.04</v>
      </c>
      <c r="M238" s="94"/>
      <c r="N238" s="93">
        <v>24232</v>
      </c>
      <c r="AF238" s="89"/>
      <c r="AG238" s="71"/>
      <c r="AH238" s="71"/>
      <c r="AM238" s="71" t="s">
        <v>149</v>
      </c>
    </row>
    <row r="239" spans="1:39" s="53" customFormat="1" ht="45.75" x14ac:dyDescent="0.25">
      <c r="A239" s="117" t="s">
        <v>691</v>
      </c>
      <c r="B239" s="116" t="s">
        <v>595</v>
      </c>
      <c r="C239" s="218" t="s">
        <v>594</v>
      </c>
      <c r="D239" s="218"/>
      <c r="E239" s="218"/>
      <c r="F239" s="98" t="s">
        <v>174</v>
      </c>
      <c r="G239" s="96"/>
      <c r="H239" s="96"/>
      <c r="I239" s="138">
        <v>9.4769999999999993E-3</v>
      </c>
      <c r="J239" s="123">
        <v>8060</v>
      </c>
      <c r="K239" s="96"/>
      <c r="L239" s="95">
        <v>76.38</v>
      </c>
      <c r="M239" s="121">
        <v>5.18</v>
      </c>
      <c r="N239" s="118">
        <v>396</v>
      </c>
      <c r="AF239" s="89"/>
      <c r="AG239" s="71"/>
      <c r="AH239" s="71" t="s">
        <v>594</v>
      </c>
      <c r="AM239" s="71"/>
    </row>
    <row r="240" spans="1:39" s="53" customFormat="1" ht="15" x14ac:dyDescent="0.25">
      <c r="A240" s="100"/>
      <c r="B240" s="99"/>
      <c r="C240" s="218" t="s">
        <v>149</v>
      </c>
      <c r="D240" s="218"/>
      <c r="E240" s="218"/>
      <c r="F240" s="98"/>
      <c r="G240" s="96"/>
      <c r="H240" s="96"/>
      <c r="I240" s="96"/>
      <c r="J240" s="97"/>
      <c r="K240" s="96"/>
      <c r="L240" s="95">
        <v>76.38</v>
      </c>
      <c r="M240" s="94"/>
      <c r="N240" s="118">
        <v>396</v>
      </c>
      <c r="AF240" s="89"/>
      <c r="AG240" s="71"/>
      <c r="AH240" s="71"/>
      <c r="AM240" s="71" t="s">
        <v>149</v>
      </c>
    </row>
    <row r="241" spans="1:39" s="53" customFormat="1" ht="15" x14ac:dyDescent="0.25">
      <c r="A241" s="117" t="s">
        <v>609</v>
      </c>
      <c r="B241" s="116" t="s">
        <v>593</v>
      </c>
      <c r="C241" s="218" t="s">
        <v>592</v>
      </c>
      <c r="D241" s="218"/>
      <c r="E241" s="218"/>
      <c r="F241" s="98" t="s">
        <v>246</v>
      </c>
      <c r="G241" s="96"/>
      <c r="H241" s="96"/>
      <c r="I241" s="121">
        <v>0.01</v>
      </c>
      <c r="J241" s="123">
        <v>1060</v>
      </c>
      <c r="K241" s="96"/>
      <c r="L241" s="95">
        <v>10.6</v>
      </c>
      <c r="M241" s="121">
        <v>5.18</v>
      </c>
      <c r="N241" s="118">
        <v>55</v>
      </c>
      <c r="AF241" s="89"/>
      <c r="AG241" s="71"/>
      <c r="AH241" s="71" t="s">
        <v>592</v>
      </c>
      <c r="AM241" s="71"/>
    </row>
    <row r="242" spans="1:39" s="53" customFormat="1" ht="15" x14ac:dyDescent="0.25">
      <c r="A242" s="100"/>
      <c r="B242" s="99"/>
      <c r="C242" s="218" t="s">
        <v>149</v>
      </c>
      <c r="D242" s="218"/>
      <c r="E242" s="218"/>
      <c r="F242" s="98"/>
      <c r="G242" s="96"/>
      <c r="H242" s="96"/>
      <c r="I242" s="96"/>
      <c r="J242" s="97"/>
      <c r="K242" s="96"/>
      <c r="L242" s="95">
        <v>10.6</v>
      </c>
      <c r="M242" s="94"/>
      <c r="N242" s="118">
        <v>55</v>
      </c>
      <c r="AF242" s="89"/>
      <c r="AG242" s="71"/>
      <c r="AH242" s="71"/>
      <c r="AM242" s="71" t="s">
        <v>149</v>
      </c>
    </row>
    <row r="243" spans="1:39" s="53" customFormat="1" ht="15" x14ac:dyDescent="0.25">
      <c r="A243" s="117" t="s">
        <v>601</v>
      </c>
      <c r="B243" s="116" t="s">
        <v>591</v>
      </c>
      <c r="C243" s="218" t="s">
        <v>590</v>
      </c>
      <c r="D243" s="218"/>
      <c r="E243" s="218"/>
      <c r="F243" s="98" t="s">
        <v>246</v>
      </c>
      <c r="G243" s="96"/>
      <c r="H243" s="96"/>
      <c r="I243" s="121">
        <v>0.02</v>
      </c>
      <c r="J243" s="95">
        <v>174</v>
      </c>
      <c r="K243" s="96"/>
      <c r="L243" s="95">
        <v>3.48</v>
      </c>
      <c r="M243" s="121">
        <v>5.18</v>
      </c>
      <c r="N243" s="118">
        <v>18</v>
      </c>
      <c r="AF243" s="89"/>
      <c r="AG243" s="71"/>
      <c r="AH243" s="71" t="s">
        <v>590</v>
      </c>
      <c r="AM243" s="71"/>
    </row>
    <row r="244" spans="1:39" s="53" customFormat="1" ht="15" x14ac:dyDescent="0.25">
      <c r="A244" s="100"/>
      <c r="B244" s="99"/>
      <c r="C244" s="218" t="s">
        <v>149</v>
      </c>
      <c r="D244" s="218"/>
      <c r="E244" s="218"/>
      <c r="F244" s="98"/>
      <c r="G244" s="96"/>
      <c r="H244" s="96"/>
      <c r="I244" s="96"/>
      <c r="J244" s="97"/>
      <c r="K244" s="96"/>
      <c r="L244" s="95">
        <v>3.48</v>
      </c>
      <c r="M244" s="94"/>
      <c r="N244" s="118">
        <v>18</v>
      </c>
      <c r="AF244" s="89"/>
      <c r="AG244" s="71"/>
      <c r="AH244" s="71"/>
      <c r="AM244" s="71" t="s">
        <v>149</v>
      </c>
    </row>
    <row r="245" spans="1:39" s="53" customFormat="1" ht="34.5" x14ac:dyDescent="0.25">
      <c r="A245" s="117" t="s">
        <v>598</v>
      </c>
      <c r="B245" s="116" t="s">
        <v>589</v>
      </c>
      <c r="C245" s="218" t="s">
        <v>588</v>
      </c>
      <c r="D245" s="218"/>
      <c r="E245" s="218"/>
      <c r="F245" s="98" t="s">
        <v>161</v>
      </c>
      <c r="G245" s="96"/>
      <c r="H245" s="96"/>
      <c r="I245" s="115">
        <v>2</v>
      </c>
      <c r="J245" s="97"/>
      <c r="K245" s="96"/>
      <c r="L245" s="97"/>
      <c r="M245" s="96"/>
      <c r="N245" s="114"/>
      <c r="AF245" s="89"/>
      <c r="AG245" s="71"/>
      <c r="AH245" s="71" t="s">
        <v>588</v>
      </c>
      <c r="AM245" s="71"/>
    </row>
    <row r="246" spans="1:39" s="53" customFormat="1" ht="22.5" x14ac:dyDescent="0.25">
      <c r="A246" s="127"/>
      <c r="B246" s="75" t="s">
        <v>186</v>
      </c>
      <c r="C246" s="208" t="s">
        <v>185</v>
      </c>
      <c r="D246" s="208"/>
      <c r="E246" s="208"/>
      <c r="F246" s="208"/>
      <c r="G246" s="208"/>
      <c r="H246" s="208"/>
      <c r="I246" s="208"/>
      <c r="J246" s="208"/>
      <c r="K246" s="208"/>
      <c r="L246" s="208"/>
      <c r="M246" s="208"/>
      <c r="N246" s="209"/>
      <c r="AF246" s="89"/>
      <c r="AG246" s="71"/>
      <c r="AH246" s="71"/>
      <c r="AI246" s="51" t="s">
        <v>185</v>
      </c>
      <c r="AM246" s="71"/>
    </row>
    <row r="247" spans="1:39" s="53" customFormat="1" ht="15" x14ac:dyDescent="0.25">
      <c r="A247" s="111"/>
      <c r="B247" s="75" t="s">
        <v>82</v>
      </c>
      <c r="C247" s="210" t="s">
        <v>159</v>
      </c>
      <c r="D247" s="210"/>
      <c r="E247" s="210"/>
      <c r="F247" s="105"/>
      <c r="G247" s="90"/>
      <c r="H247" s="90"/>
      <c r="I247" s="90"/>
      <c r="J247" s="102">
        <v>21.24</v>
      </c>
      <c r="K247" s="113">
        <v>1.1499999999999999</v>
      </c>
      <c r="L247" s="102">
        <v>48.85</v>
      </c>
      <c r="M247" s="113">
        <v>66.09</v>
      </c>
      <c r="N247" s="107">
        <v>3228</v>
      </c>
      <c r="AF247" s="89"/>
      <c r="AG247" s="71"/>
      <c r="AH247" s="71"/>
      <c r="AJ247" s="51" t="s">
        <v>159</v>
      </c>
      <c r="AM247" s="71"/>
    </row>
    <row r="248" spans="1:39" s="53" customFormat="1" ht="15" x14ac:dyDescent="0.25">
      <c r="A248" s="111"/>
      <c r="B248" s="75" t="s">
        <v>182</v>
      </c>
      <c r="C248" s="210" t="s">
        <v>181</v>
      </c>
      <c r="D248" s="210"/>
      <c r="E248" s="210"/>
      <c r="F248" s="105"/>
      <c r="G248" s="90"/>
      <c r="H248" s="90"/>
      <c r="I248" s="90"/>
      <c r="J248" s="102">
        <v>5.17</v>
      </c>
      <c r="K248" s="90"/>
      <c r="L248" s="102">
        <v>10.34</v>
      </c>
      <c r="M248" s="113">
        <v>5.18</v>
      </c>
      <c r="N248" s="101">
        <v>54</v>
      </c>
      <c r="AF248" s="89"/>
      <c r="AG248" s="71"/>
      <c r="AH248" s="71"/>
      <c r="AJ248" s="51" t="s">
        <v>181</v>
      </c>
      <c r="AM248" s="71"/>
    </row>
    <row r="249" spans="1:39" s="53" customFormat="1" ht="15" x14ac:dyDescent="0.25">
      <c r="A249" s="106"/>
      <c r="B249" s="75"/>
      <c r="C249" s="210" t="s">
        <v>157</v>
      </c>
      <c r="D249" s="210"/>
      <c r="E249" s="210"/>
      <c r="F249" s="105" t="s">
        <v>158</v>
      </c>
      <c r="G249" s="113">
        <v>2.2599999999999998</v>
      </c>
      <c r="H249" s="113">
        <v>1.1499999999999999</v>
      </c>
      <c r="I249" s="125">
        <v>5.1980000000000004</v>
      </c>
      <c r="J249" s="103"/>
      <c r="K249" s="90"/>
      <c r="L249" s="103"/>
      <c r="M249" s="90"/>
      <c r="N249" s="112"/>
      <c r="AF249" s="89"/>
      <c r="AG249" s="71"/>
      <c r="AH249" s="71"/>
      <c r="AK249" s="51" t="s">
        <v>157</v>
      </c>
      <c r="AM249" s="71"/>
    </row>
    <row r="250" spans="1:39" s="53" customFormat="1" ht="15" x14ac:dyDescent="0.25">
      <c r="A250" s="111"/>
      <c r="B250" s="75"/>
      <c r="C250" s="219" t="s">
        <v>156</v>
      </c>
      <c r="D250" s="219"/>
      <c r="E250" s="219"/>
      <c r="F250" s="110"/>
      <c r="G250" s="94"/>
      <c r="H250" s="94"/>
      <c r="I250" s="94"/>
      <c r="J250" s="109">
        <v>26.41</v>
      </c>
      <c r="K250" s="94"/>
      <c r="L250" s="109">
        <v>59.19</v>
      </c>
      <c r="M250" s="94"/>
      <c r="N250" s="108">
        <v>3282</v>
      </c>
      <c r="AF250" s="89"/>
      <c r="AG250" s="71"/>
      <c r="AH250" s="71"/>
      <c r="AL250" s="51" t="s">
        <v>156</v>
      </c>
      <c r="AM250" s="71"/>
    </row>
    <row r="251" spans="1:39" s="53" customFormat="1" ht="15" x14ac:dyDescent="0.25">
      <c r="A251" s="106"/>
      <c r="B251" s="75"/>
      <c r="C251" s="210" t="s">
        <v>155</v>
      </c>
      <c r="D251" s="210"/>
      <c r="E251" s="210"/>
      <c r="F251" s="105"/>
      <c r="G251" s="90"/>
      <c r="H251" s="90"/>
      <c r="I251" s="90"/>
      <c r="J251" s="103"/>
      <c r="K251" s="90"/>
      <c r="L251" s="102">
        <v>48.85</v>
      </c>
      <c r="M251" s="90"/>
      <c r="N251" s="107">
        <v>3228</v>
      </c>
      <c r="AF251" s="89"/>
      <c r="AG251" s="71"/>
      <c r="AH251" s="71"/>
      <c r="AK251" s="51" t="s">
        <v>155</v>
      </c>
      <c r="AM251" s="71"/>
    </row>
    <row r="252" spans="1:39" s="53" customFormat="1" ht="23.25" x14ac:dyDescent="0.25">
      <c r="A252" s="106"/>
      <c r="B252" s="75" t="s">
        <v>259</v>
      </c>
      <c r="C252" s="210" t="s">
        <v>258</v>
      </c>
      <c r="D252" s="210"/>
      <c r="E252" s="210"/>
      <c r="F252" s="105" t="s">
        <v>151</v>
      </c>
      <c r="G252" s="104">
        <v>102</v>
      </c>
      <c r="H252" s="90"/>
      <c r="I252" s="104">
        <v>102</v>
      </c>
      <c r="J252" s="103"/>
      <c r="K252" s="90"/>
      <c r="L252" s="102">
        <v>49.83</v>
      </c>
      <c r="M252" s="90"/>
      <c r="N252" s="107">
        <v>3293</v>
      </c>
      <c r="AF252" s="89"/>
      <c r="AG252" s="71"/>
      <c r="AH252" s="71"/>
      <c r="AK252" s="51" t="s">
        <v>258</v>
      </c>
      <c r="AM252" s="71"/>
    </row>
    <row r="253" spans="1:39" s="53" customFormat="1" ht="23.25" x14ac:dyDescent="0.25">
      <c r="A253" s="106"/>
      <c r="B253" s="75" t="s">
        <v>257</v>
      </c>
      <c r="C253" s="210" t="s">
        <v>256</v>
      </c>
      <c r="D253" s="210"/>
      <c r="E253" s="210"/>
      <c r="F253" s="105" t="s">
        <v>151</v>
      </c>
      <c r="G253" s="104">
        <v>51</v>
      </c>
      <c r="H253" s="90"/>
      <c r="I253" s="104">
        <v>51</v>
      </c>
      <c r="J253" s="103"/>
      <c r="K253" s="90"/>
      <c r="L253" s="102">
        <v>24.91</v>
      </c>
      <c r="M253" s="90"/>
      <c r="N253" s="107">
        <v>1646</v>
      </c>
      <c r="AF253" s="89"/>
      <c r="AG253" s="71"/>
      <c r="AH253" s="71"/>
      <c r="AK253" s="51" t="s">
        <v>256</v>
      </c>
      <c r="AM253" s="71"/>
    </row>
    <row r="254" spans="1:39" s="53" customFormat="1" ht="15" x14ac:dyDescent="0.25">
      <c r="A254" s="100"/>
      <c r="B254" s="99"/>
      <c r="C254" s="218" t="s">
        <v>149</v>
      </c>
      <c r="D254" s="218"/>
      <c r="E254" s="218"/>
      <c r="F254" s="98"/>
      <c r="G254" s="96"/>
      <c r="H254" s="96"/>
      <c r="I254" s="96"/>
      <c r="J254" s="97"/>
      <c r="K254" s="96"/>
      <c r="L254" s="95">
        <v>133.93</v>
      </c>
      <c r="M254" s="94"/>
      <c r="N254" s="93">
        <v>8221</v>
      </c>
      <c r="AF254" s="89"/>
      <c r="AG254" s="71"/>
      <c r="AH254" s="71"/>
      <c r="AM254" s="71" t="s">
        <v>149</v>
      </c>
    </row>
    <row r="255" spans="1:39" s="53" customFormat="1" ht="22.5" x14ac:dyDescent="0.25">
      <c r="A255" s="117" t="s">
        <v>690</v>
      </c>
      <c r="B255" s="116" t="s">
        <v>213</v>
      </c>
      <c r="C255" s="218" t="s">
        <v>586</v>
      </c>
      <c r="D255" s="218"/>
      <c r="E255" s="218"/>
      <c r="F255" s="98" t="s">
        <v>161</v>
      </c>
      <c r="G255" s="96"/>
      <c r="H255" s="96"/>
      <c r="I255" s="115">
        <v>2</v>
      </c>
      <c r="J255" s="97"/>
      <c r="K255" s="96"/>
      <c r="L255" s="97"/>
      <c r="M255" s="121">
        <v>5.18</v>
      </c>
      <c r="N255" s="114"/>
      <c r="AF255" s="89"/>
      <c r="AG255" s="71"/>
      <c r="AH255" s="71" t="s">
        <v>586</v>
      </c>
      <c r="AM255" s="71"/>
    </row>
    <row r="256" spans="1:39" s="53" customFormat="1" ht="15" x14ac:dyDescent="0.25">
      <c r="A256" s="100"/>
      <c r="B256" s="99"/>
      <c r="C256" s="218" t="s">
        <v>149</v>
      </c>
      <c r="D256" s="218"/>
      <c r="E256" s="218"/>
      <c r="F256" s="98"/>
      <c r="G256" s="96"/>
      <c r="H256" s="96"/>
      <c r="I256" s="96"/>
      <c r="J256" s="97"/>
      <c r="K256" s="96"/>
      <c r="L256" s="95">
        <v>0</v>
      </c>
      <c r="M256" s="94"/>
      <c r="N256" s="118">
        <v>0</v>
      </c>
      <c r="AF256" s="89"/>
      <c r="AG256" s="71"/>
      <c r="AH256" s="71"/>
      <c r="AM256" s="71" t="s">
        <v>149</v>
      </c>
    </row>
    <row r="257" spans="1:39" s="53" customFormat="1" ht="23.25" x14ac:dyDescent="0.25">
      <c r="A257" s="117" t="s">
        <v>457</v>
      </c>
      <c r="B257" s="116" t="s">
        <v>585</v>
      </c>
      <c r="C257" s="218" t="s">
        <v>584</v>
      </c>
      <c r="D257" s="218"/>
      <c r="E257" s="218"/>
      <c r="F257" s="98" t="s">
        <v>246</v>
      </c>
      <c r="G257" s="96"/>
      <c r="H257" s="96"/>
      <c r="I257" s="121">
        <v>0.06</v>
      </c>
      <c r="J257" s="97"/>
      <c r="K257" s="96"/>
      <c r="L257" s="97"/>
      <c r="M257" s="96"/>
      <c r="N257" s="114"/>
      <c r="AF257" s="89"/>
      <c r="AG257" s="71"/>
      <c r="AH257" s="71" t="s">
        <v>584</v>
      </c>
      <c r="AM257" s="71"/>
    </row>
    <row r="258" spans="1:39" s="53" customFormat="1" ht="22.5" x14ac:dyDescent="0.25">
      <c r="A258" s="127"/>
      <c r="B258" s="75" t="s">
        <v>186</v>
      </c>
      <c r="C258" s="208" t="s">
        <v>185</v>
      </c>
      <c r="D258" s="208"/>
      <c r="E258" s="208"/>
      <c r="F258" s="208"/>
      <c r="G258" s="208"/>
      <c r="H258" s="208"/>
      <c r="I258" s="208"/>
      <c r="J258" s="208"/>
      <c r="K258" s="208"/>
      <c r="L258" s="208"/>
      <c r="M258" s="208"/>
      <c r="N258" s="209"/>
      <c r="AF258" s="89"/>
      <c r="AG258" s="71"/>
      <c r="AH258" s="71"/>
      <c r="AI258" s="51" t="s">
        <v>185</v>
      </c>
      <c r="AM258" s="71"/>
    </row>
    <row r="259" spans="1:39" s="53" customFormat="1" ht="15" x14ac:dyDescent="0.25">
      <c r="A259" s="111"/>
      <c r="B259" s="75" t="s">
        <v>82</v>
      </c>
      <c r="C259" s="210" t="s">
        <v>159</v>
      </c>
      <c r="D259" s="210"/>
      <c r="E259" s="210"/>
      <c r="F259" s="105"/>
      <c r="G259" s="90"/>
      <c r="H259" s="90"/>
      <c r="I259" s="90"/>
      <c r="J259" s="102">
        <v>623.27</v>
      </c>
      <c r="K259" s="113">
        <v>1.1499999999999999</v>
      </c>
      <c r="L259" s="102">
        <v>43.01</v>
      </c>
      <c r="M259" s="113">
        <v>66.09</v>
      </c>
      <c r="N259" s="107">
        <v>2843</v>
      </c>
      <c r="AF259" s="89"/>
      <c r="AG259" s="71"/>
      <c r="AH259" s="71"/>
      <c r="AJ259" s="51" t="s">
        <v>159</v>
      </c>
      <c r="AM259" s="71"/>
    </row>
    <row r="260" spans="1:39" s="53" customFormat="1" ht="15" x14ac:dyDescent="0.25">
      <c r="A260" s="111"/>
      <c r="B260" s="75" t="s">
        <v>184</v>
      </c>
      <c r="C260" s="210" t="s">
        <v>183</v>
      </c>
      <c r="D260" s="210"/>
      <c r="E260" s="210"/>
      <c r="F260" s="105"/>
      <c r="G260" s="90"/>
      <c r="H260" s="90"/>
      <c r="I260" s="90"/>
      <c r="J260" s="102">
        <v>27.95</v>
      </c>
      <c r="K260" s="113">
        <v>1.1499999999999999</v>
      </c>
      <c r="L260" s="102">
        <v>1.93</v>
      </c>
      <c r="M260" s="113">
        <v>15.89</v>
      </c>
      <c r="N260" s="101">
        <v>31</v>
      </c>
      <c r="AF260" s="89"/>
      <c r="AG260" s="71"/>
      <c r="AH260" s="71"/>
      <c r="AJ260" s="51" t="s">
        <v>183</v>
      </c>
      <c r="AM260" s="71"/>
    </row>
    <row r="261" spans="1:39" s="53" customFormat="1" ht="15" x14ac:dyDescent="0.25">
      <c r="A261" s="111"/>
      <c r="B261" s="75" t="s">
        <v>203</v>
      </c>
      <c r="C261" s="210" t="s">
        <v>202</v>
      </c>
      <c r="D261" s="210"/>
      <c r="E261" s="210"/>
      <c r="F261" s="105"/>
      <c r="G261" s="90"/>
      <c r="H261" s="90"/>
      <c r="I261" s="90"/>
      <c r="J261" s="102">
        <v>1</v>
      </c>
      <c r="K261" s="113">
        <v>1.1499999999999999</v>
      </c>
      <c r="L261" s="102">
        <v>7.0000000000000007E-2</v>
      </c>
      <c r="M261" s="113">
        <v>66.09</v>
      </c>
      <c r="N261" s="101">
        <v>5</v>
      </c>
      <c r="AF261" s="89"/>
      <c r="AG261" s="71"/>
      <c r="AH261" s="71"/>
      <c r="AJ261" s="51" t="s">
        <v>202</v>
      </c>
      <c r="AM261" s="71"/>
    </row>
    <row r="262" spans="1:39" s="53" customFormat="1" ht="15" x14ac:dyDescent="0.25">
      <c r="A262" s="111"/>
      <c r="B262" s="75" t="s">
        <v>182</v>
      </c>
      <c r="C262" s="210" t="s">
        <v>181</v>
      </c>
      <c r="D262" s="210"/>
      <c r="E262" s="210"/>
      <c r="F262" s="105"/>
      <c r="G262" s="90"/>
      <c r="H262" s="90"/>
      <c r="I262" s="90"/>
      <c r="J262" s="102">
        <v>251.58</v>
      </c>
      <c r="K262" s="90"/>
      <c r="L262" s="102">
        <v>15.09</v>
      </c>
      <c r="M262" s="113">
        <v>5.18</v>
      </c>
      <c r="N262" s="101">
        <v>78</v>
      </c>
      <c r="AF262" s="89"/>
      <c r="AG262" s="71"/>
      <c r="AH262" s="71"/>
      <c r="AJ262" s="51" t="s">
        <v>181</v>
      </c>
      <c r="AM262" s="71"/>
    </row>
    <row r="263" spans="1:39" s="53" customFormat="1" ht="15" x14ac:dyDescent="0.25">
      <c r="A263" s="106"/>
      <c r="B263" s="75"/>
      <c r="C263" s="210" t="s">
        <v>157</v>
      </c>
      <c r="D263" s="210"/>
      <c r="E263" s="210"/>
      <c r="F263" s="105" t="s">
        <v>158</v>
      </c>
      <c r="G263" s="113">
        <v>62.83</v>
      </c>
      <c r="H263" s="113">
        <v>1.1499999999999999</v>
      </c>
      <c r="I263" s="131">
        <v>4.3352700000000004</v>
      </c>
      <c r="J263" s="103"/>
      <c r="K263" s="90"/>
      <c r="L263" s="103"/>
      <c r="M263" s="90"/>
      <c r="N263" s="112"/>
      <c r="AF263" s="89"/>
      <c r="AG263" s="71"/>
      <c r="AH263" s="71"/>
      <c r="AK263" s="51" t="s">
        <v>157</v>
      </c>
      <c r="AM263" s="71"/>
    </row>
    <row r="264" spans="1:39" s="53" customFormat="1" ht="15" x14ac:dyDescent="0.25">
      <c r="A264" s="106"/>
      <c r="B264" s="75"/>
      <c r="C264" s="210" t="s">
        <v>201</v>
      </c>
      <c r="D264" s="210"/>
      <c r="E264" s="210"/>
      <c r="F264" s="105" t="s">
        <v>158</v>
      </c>
      <c r="G264" s="113">
        <v>0.08</v>
      </c>
      <c r="H264" s="113">
        <v>1.1499999999999999</v>
      </c>
      <c r="I264" s="131">
        <v>5.5199999999999997E-3</v>
      </c>
      <c r="J264" s="103"/>
      <c r="K264" s="90"/>
      <c r="L264" s="103"/>
      <c r="M264" s="90"/>
      <c r="N264" s="112"/>
      <c r="AF264" s="89"/>
      <c r="AG264" s="71"/>
      <c r="AH264" s="71"/>
      <c r="AK264" s="51" t="s">
        <v>201</v>
      </c>
      <c r="AM264" s="71"/>
    </row>
    <row r="265" spans="1:39" s="53" customFormat="1" ht="15" x14ac:dyDescent="0.25">
      <c r="A265" s="111"/>
      <c r="B265" s="75"/>
      <c r="C265" s="219" t="s">
        <v>156</v>
      </c>
      <c r="D265" s="219"/>
      <c r="E265" s="219"/>
      <c r="F265" s="110"/>
      <c r="G265" s="94"/>
      <c r="H265" s="94"/>
      <c r="I265" s="94"/>
      <c r="J265" s="109">
        <v>902.8</v>
      </c>
      <c r="K265" s="94"/>
      <c r="L265" s="109">
        <v>60.03</v>
      </c>
      <c r="M265" s="94"/>
      <c r="N265" s="108">
        <v>2952</v>
      </c>
      <c r="AF265" s="89"/>
      <c r="AG265" s="71"/>
      <c r="AH265" s="71"/>
      <c r="AL265" s="51" t="s">
        <v>156</v>
      </c>
      <c r="AM265" s="71"/>
    </row>
    <row r="266" spans="1:39" s="53" customFormat="1" ht="15" x14ac:dyDescent="0.25">
      <c r="A266" s="106"/>
      <c r="B266" s="75"/>
      <c r="C266" s="210" t="s">
        <v>155</v>
      </c>
      <c r="D266" s="210"/>
      <c r="E266" s="210"/>
      <c r="F266" s="105"/>
      <c r="G266" s="90"/>
      <c r="H266" s="90"/>
      <c r="I266" s="90"/>
      <c r="J266" s="103"/>
      <c r="K266" s="90"/>
      <c r="L266" s="102">
        <v>43.08</v>
      </c>
      <c r="M266" s="90"/>
      <c r="N266" s="107">
        <v>2848</v>
      </c>
      <c r="AF266" s="89"/>
      <c r="AG266" s="71"/>
      <c r="AH266" s="71"/>
      <c r="AK266" s="51" t="s">
        <v>155</v>
      </c>
      <c r="AM266" s="71"/>
    </row>
    <row r="267" spans="1:39" s="53" customFormat="1" ht="23.25" x14ac:dyDescent="0.25">
      <c r="A267" s="106"/>
      <c r="B267" s="75" t="s">
        <v>259</v>
      </c>
      <c r="C267" s="210" t="s">
        <v>258</v>
      </c>
      <c r="D267" s="210"/>
      <c r="E267" s="210"/>
      <c r="F267" s="105" t="s">
        <v>151</v>
      </c>
      <c r="G267" s="104">
        <v>102</v>
      </c>
      <c r="H267" s="90"/>
      <c r="I267" s="104">
        <v>102</v>
      </c>
      <c r="J267" s="103"/>
      <c r="K267" s="90"/>
      <c r="L267" s="102">
        <v>43.94</v>
      </c>
      <c r="M267" s="90"/>
      <c r="N267" s="107">
        <v>2905</v>
      </c>
      <c r="AF267" s="89"/>
      <c r="AG267" s="71"/>
      <c r="AH267" s="71"/>
      <c r="AK267" s="51" t="s">
        <v>258</v>
      </c>
      <c r="AM267" s="71"/>
    </row>
    <row r="268" spans="1:39" s="53" customFormat="1" ht="23.25" x14ac:dyDescent="0.25">
      <c r="A268" s="106"/>
      <c r="B268" s="75" t="s">
        <v>257</v>
      </c>
      <c r="C268" s="210" t="s">
        <v>256</v>
      </c>
      <c r="D268" s="210"/>
      <c r="E268" s="210"/>
      <c r="F268" s="105" t="s">
        <v>151</v>
      </c>
      <c r="G268" s="104">
        <v>51</v>
      </c>
      <c r="H268" s="90"/>
      <c r="I268" s="104">
        <v>51</v>
      </c>
      <c r="J268" s="103"/>
      <c r="K268" s="90"/>
      <c r="L268" s="102">
        <v>21.97</v>
      </c>
      <c r="M268" s="90"/>
      <c r="N268" s="107">
        <v>1452</v>
      </c>
      <c r="AF268" s="89"/>
      <c r="AG268" s="71"/>
      <c r="AH268" s="71"/>
      <c r="AK268" s="51" t="s">
        <v>256</v>
      </c>
      <c r="AM268" s="71"/>
    </row>
    <row r="269" spans="1:39" s="53" customFormat="1" ht="15" x14ac:dyDescent="0.25">
      <c r="A269" s="100"/>
      <c r="B269" s="99"/>
      <c r="C269" s="218" t="s">
        <v>149</v>
      </c>
      <c r="D269" s="218"/>
      <c r="E269" s="218"/>
      <c r="F269" s="98"/>
      <c r="G269" s="96"/>
      <c r="H269" s="96"/>
      <c r="I269" s="96"/>
      <c r="J269" s="97"/>
      <c r="K269" s="96"/>
      <c r="L269" s="95">
        <v>125.94</v>
      </c>
      <c r="M269" s="94"/>
      <c r="N269" s="93">
        <v>7309</v>
      </c>
      <c r="AF269" s="89"/>
      <c r="AG269" s="71"/>
      <c r="AH269" s="71"/>
      <c r="AM269" s="71" t="s">
        <v>149</v>
      </c>
    </row>
    <row r="270" spans="1:39" s="53" customFormat="1" ht="23.25" x14ac:dyDescent="0.25">
      <c r="A270" s="117" t="s">
        <v>454</v>
      </c>
      <c r="B270" s="116" t="s">
        <v>583</v>
      </c>
      <c r="C270" s="218" t="s">
        <v>582</v>
      </c>
      <c r="D270" s="218"/>
      <c r="E270" s="218"/>
      <c r="F270" s="98" t="s">
        <v>246</v>
      </c>
      <c r="G270" s="96"/>
      <c r="H270" s="96"/>
      <c r="I270" s="121">
        <v>0.06</v>
      </c>
      <c r="J270" s="95">
        <v>29</v>
      </c>
      <c r="K270" s="96"/>
      <c r="L270" s="95">
        <v>1.74</v>
      </c>
      <c r="M270" s="121">
        <v>5.18</v>
      </c>
      <c r="N270" s="118">
        <v>9</v>
      </c>
      <c r="AF270" s="89"/>
      <c r="AG270" s="71"/>
      <c r="AH270" s="71" t="s">
        <v>582</v>
      </c>
      <c r="AM270" s="71"/>
    </row>
    <row r="271" spans="1:39" s="53" customFormat="1" ht="15" x14ac:dyDescent="0.25">
      <c r="A271" s="100"/>
      <c r="B271" s="99"/>
      <c r="C271" s="218" t="s">
        <v>149</v>
      </c>
      <c r="D271" s="218"/>
      <c r="E271" s="218"/>
      <c r="F271" s="98"/>
      <c r="G271" s="96"/>
      <c r="H271" s="96"/>
      <c r="I271" s="96"/>
      <c r="J271" s="97"/>
      <c r="K271" s="96"/>
      <c r="L271" s="95">
        <v>1.74</v>
      </c>
      <c r="M271" s="94"/>
      <c r="N271" s="118">
        <v>9</v>
      </c>
      <c r="AF271" s="89"/>
      <c r="AG271" s="71"/>
      <c r="AH271" s="71"/>
      <c r="AM271" s="71" t="s">
        <v>149</v>
      </c>
    </row>
    <row r="272" spans="1:39" s="53" customFormat="1" ht="15" x14ac:dyDescent="0.25">
      <c r="A272" s="215" t="s">
        <v>576</v>
      </c>
      <c r="B272" s="216"/>
      <c r="C272" s="216"/>
      <c r="D272" s="216"/>
      <c r="E272" s="216"/>
      <c r="F272" s="216"/>
      <c r="G272" s="216"/>
      <c r="H272" s="216"/>
      <c r="I272" s="216"/>
      <c r="J272" s="216"/>
      <c r="K272" s="216"/>
      <c r="L272" s="216"/>
      <c r="M272" s="216"/>
      <c r="N272" s="217"/>
      <c r="AF272" s="89"/>
      <c r="AG272" s="71" t="s">
        <v>576</v>
      </c>
      <c r="AH272" s="71"/>
      <c r="AM272" s="71"/>
    </row>
    <row r="273" spans="1:39" s="53" customFormat="1" ht="23.25" x14ac:dyDescent="0.25">
      <c r="A273" s="117" t="s">
        <v>447</v>
      </c>
      <c r="B273" s="116" t="s">
        <v>575</v>
      </c>
      <c r="C273" s="218" t="s">
        <v>574</v>
      </c>
      <c r="D273" s="218"/>
      <c r="E273" s="218"/>
      <c r="F273" s="98" t="s">
        <v>343</v>
      </c>
      <c r="G273" s="96"/>
      <c r="H273" s="96"/>
      <c r="I273" s="121">
        <v>0.28000000000000003</v>
      </c>
      <c r="J273" s="97"/>
      <c r="K273" s="96"/>
      <c r="L273" s="97"/>
      <c r="M273" s="96"/>
      <c r="N273" s="114"/>
      <c r="AF273" s="89"/>
      <c r="AG273" s="71"/>
      <c r="AH273" s="71" t="s">
        <v>574</v>
      </c>
      <c r="AM273" s="71"/>
    </row>
    <row r="274" spans="1:39" s="53" customFormat="1" ht="22.5" x14ac:dyDescent="0.25">
      <c r="A274" s="127"/>
      <c r="B274" s="75" t="s">
        <v>186</v>
      </c>
      <c r="C274" s="208" t="s">
        <v>185</v>
      </c>
      <c r="D274" s="208"/>
      <c r="E274" s="208"/>
      <c r="F274" s="208"/>
      <c r="G274" s="208"/>
      <c r="H274" s="208"/>
      <c r="I274" s="208"/>
      <c r="J274" s="208"/>
      <c r="K274" s="208"/>
      <c r="L274" s="208"/>
      <c r="M274" s="208"/>
      <c r="N274" s="209"/>
      <c r="AF274" s="89"/>
      <c r="AG274" s="71"/>
      <c r="AH274" s="71"/>
      <c r="AI274" s="51" t="s">
        <v>185</v>
      </c>
      <c r="AM274" s="71"/>
    </row>
    <row r="275" spans="1:39" s="53" customFormat="1" ht="15" x14ac:dyDescent="0.25">
      <c r="A275" s="111"/>
      <c r="B275" s="75" t="s">
        <v>82</v>
      </c>
      <c r="C275" s="210" t="s">
        <v>159</v>
      </c>
      <c r="D275" s="210"/>
      <c r="E275" s="210"/>
      <c r="F275" s="105"/>
      <c r="G275" s="90"/>
      <c r="H275" s="90"/>
      <c r="I275" s="90"/>
      <c r="J275" s="102">
        <v>11.84</v>
      </c>
      <c r="K275" s="113">
        <v>1.1499999999999999</v>
      </c>
      <c r="L275" s="102">
        <v>3.81</v>
      </c>
      <c r="M275" s="113">
        <v>66.09</v>
      </c>
      <c r="N275" s="101">
        <v>252</v>
      </c>
      <c r="AF275" s="89"/>
      <c r="AG275" s="71"/>
      <c r="AH275" s="71"/>
      <c r="AJ275" s="51" t="s">
        <v>159</v>
      </c>
      <c r="AM275" s="71"/>
    </row>
    <row r="276" spans="1:39" s="53" customFormat="1" ht="15" x14ac:dyDescent="0.25">
      <c r="A276" s="111"/>
      <c r="B276" s="75" t="s">
        <v>182</v>
      </c>
      <c r="C276" s="210" t="s">
        <v>181</v>
      </c>
      <c r="D276" s="210"/>
      <c r="E276" s="210"/>
      <c r="F276" s="105"/>
      <c r="G276" s="90"/>
      <c r="H276" s="90"/>
      <c r="I276" s="90"/>
      <c r="J276" s="102">
        <v>0.24</v>
      </c>
      <c r="K276" s="90"/>
      <c r="L276" s="102">
        <v>7.0000000000000007E-2</v>
      </c>
      <c r="M276" s="113">
        <v>5.18</v>
      </c>
      <c r="N276" s="112"/>
      <c r="AF276" s="89"/>
      <c r="AG276" s="71"/>
      <c r="AH276" s="71"/>
      <c r="AJ276" s="51" t="s">
        <v>181</v>
      </c>
      <c r="AM276" s="71"/>
    </row>
    <row r="277" spans="1:39" s="53" customFormat="1" ht="15" x14ac:dyDescent="0.25">
      <c r="A277" s="106"/>
      <c r="B277" s="75"/>
      <c r="C277" s="210" t="s">
        <v>157</v>
      </c>
      <c r="D277" s="210"/>
      <c r="E277" s="210"/>
      <c r="F277" s="105" t="s">
        <v>158</v>
      </c>
      <c r="G277" s="113">
        <v>1.26</v>
      </c>
      <c r="H277" s="113">
        <v>1.1499999999999999</v>
      </c>
      <c r="I277" s="131">
        <v>0.40572000000000003</v>
      </c>
      <c r="J277" s="103"/>
      <c r="K277" s="90"/>
      <c r="L277" s="103"/>
      <c r="M277" s="90"/>
      <c r="N277" s="112"/>
      <c r="AF277" s="89"/>
      <c r="AG277" s="71"/>
      <c r="AH277" s="71"/>
      <c r="AK277" s="51" t="s">
        <v>157</v>
      </c>
      <c r="AM277" s="71"/>
    </row>
    <row r="278" spans="1:39" s="53" customFormat="1" ht="15" x14ac:dyDescent="0.25">
      <c r="A278" s="111"/>
      <c r="B278" s="75"/>
      <c r="C278" s="219" t="s">
        <v>156</v>
      </c>
      <c r="D278" s="219"/>
      <c r="E278" s="219"/>
      <c r="F278" s="110"/>
      <c r="G278" s="94"/>
      <c r="H278" s="94"/>
      <c r="I278" s="94"/>
      <c r="J278" s="109">
        <v>12.08</v>
      </c>
      <c r="K278" s="94"/>
      <c r="L278" s="109">
        <v>3.88</v>
      </c>
      <c r="M278" s="94"/>
      <c r="N278" s="119">
        <v>252</v>
      </c>
      <c r="AF278" s="89"/>
      <c r="AG278" s="71"/>
      <c r="AH278" s="71"/>
      <c r="AL278" s="51" t="s">
        <v>156</v>
      </c>
      <c r="AM278" s="71"/>
    </row>
    <row r="279" spans="1:39" s="53" customFormat="1" ht="15" x14ac:dyDescent="0.25">
      <c r="A279" s="106"/>
      <c r="B279" s="75"/>
      <c r="C279" s="210" t="s">
        <v>155</v>
      </c>
      <c r="D279" s="210"/>
      <c r="E279" s="210"/>
      <c r="F279" s="105"/>
      <c r="G279" s="90"/>
      <c r="H279" s="90"/>
      <c r="I279" s="90"/>
      <c r="J279" s="103"/>
      <c r="K279" s="90"/>
      <c r="L279" s="102">
        <v>3.81</v>
      </c>
      <c r="M279" s="90"/>
      <c r="N279" s="101">
        <v>252</v>
      </c>
      <c r="AF279" s="89"/>
      <c r="AG279" s="71"/>
      <c r="AH279" s="71"/>
      <c r="AK279" s="51" t="s">
        <v>155</v>
      </c>
      <c r="AM279" s="71"/>
    </row>
    <row r="280" spans="1:39" s="53" customFormat="1" ht="23.25" x14ac:dyDescent="0.25">
      <c r="A280" s="106"/>
      <c r="B280" s="75" t="s">
        <v>259</v>
      </c>
      <c r="C280" s="210" t="s">
        <v>258</v>
      </c>
      <c r="D280" s="210"/>
      <c r="E280" s="210"/>
      <c r="F280" s="105" t="s">
        <v>151</v>
      </c>
      <c r="G280" s="104">
        <v>102</v>
      </c>
      <c r="H280" s="90"/>
      <c r="I280" s="104">
        <v>102</v>
      </c>
      <c r="J280" s="103"/>
      <c r="K280" s="90"/>
      <c r="L280" s="102">
        <v>3.89</v>
      </c>
      <c r="M280" s="90"/>
      <c r="N280" s="101">
        <v>257</v>
      </c>
      <c r="AF280" s="89"/>
      <c r="AG280" s="71"/>
      <c r="AH280" s="71"/>
      <c r="AK280" s="51" t="s">
        <v>258</v>
      </c>
      <c r="AM280" s="71"/>
    </row>
    <row r="281" spans="1:39" s="53" customFormat="1" ht="23.25" x14ac:dyDescent="0.25">
      <c r="A281" s="106"/>
      <c r="B281" s="75" t="s">
        <v>257</v>
      </c>
      <c r="C281" s="210" t="s">
        <v>256</v>
      </c>
      <c r="D281" s="210"/>
      <c r="E281" s="210"/>
      <c r="F281" s="105" t="s">
        <v>151</v>
      </c>
      <c r="G281" s="104">
        <v>51</v>
      </c>
      <c r="H281" s="90"/>
      <c r="I281" s="104">
        <v>51</v>
      </c>
      <c r="J281" s="103"/>
      <c r="K281" s="90"/>
      <c r="L281" s="102">
        <v>1.94</v>
      </c>
      <c r="M281" s="90"/>
      <c r="N281" s="101">
        <v>129</v>
      </c>
      <c r="AF281" s="89"/>
      <c r="AG281" s="71"/>
      <c r="AH281" s="71"/>
      <c r="AK281" s="51" t="s">
        <v>256</v>
      </c>
      <c r="AM281" s="71"/>
    </row>
    <row r="282" spans="1:39" s="53" customFormat="1" ht="15" x14ac:dyDescent="0.25">
      <c r="A282" s="100"/>
      <c r="B282" s="99"/>
      <c r="C282" s="218" t="s">
        <v>149</v>
      </c>
      <c r="D282" s="218"/>
      <c r="E282" s="218"/>
      <c r="F282" s="98"/>
      <c r="G282" s="96"/>
      <c r="H282" s="96"/>
      <c r="I282" s="96"/>
      <c r="J282" s="97"/>
      <c r="K282" s="96"/>
      <c r="L282" s="95">
        <v>9.7100000000000009</v>
      </c>
      <c r="M282" s="94"/>
      <c r="N282" s="118">
        <v>638</v>
      </c>
      <c r="AF282" s="89"/>
      <c r="AG282" s="71"/>
      <c r="AH282" s="71"/>
      <c r="AM282" s="71" t="s">
        <v>149</v>
      </c>
    </row>
    <row r="283" spans="1:39" s="53" customFormat="1" ht="15" x14ac:dyDescent="0.25">
      <c r="A283" s="215" t="s">
        <v>573</v>
      </c>
      <c r="B283" s="216"/>
      <c r="C283" s="216"/>
      <c r="D283" s="216"/>
      <c r="E283" s="216"/>
      <c r="F283" s="216"/>
      <c r="G283" s="216"/>
      <c r="H283" s="216"/>
      <c r="I283" s="216"/>
      <c r="J283" s="216"/>
      <c r="K283" s="216"/>
      <c r="L283" s="216"/>
      <c r="M283" s="216"/>
      <c r="N283" s="217"/>
      <c r="AF283" s="89"/>
      <c r="AG283" s="71" t="s">
        <v>573</v>
      </c>
      <c r="AH283" s="71"/>
      <c r="AM283" s="71"/>
    </row>
    <row r="284" spans="1:39" s="53" customFormat="1" ht="23.25" x14ac:dyDescent="0.25">
      <c r="A284" s="117" t="s">
        <v>446</v>
      </c>
      <c r="B284" s="116" t="s">
        <v>572</v>
      </c>
      <c r="C284" s="218" t="s">
        <v>570</v>
      </c>
      <c r="D284" s="218"/>
      <c r="E284" s="218"/>
      <c r="F284" s="98" t="s">
        <v>571</v>
      </c>
      <c r="G284" s="96"/>
      <c r="H284" s="96"/>
      <c r="I284" s="115">
        <v>1</v>
      </c>
      <c r="J284" s="97"/>
      <c r="K284" s="96"/>
      <c r="L284" s="97"/>
      <c r="M284" s="96"/>
      <c r="N284" s="114"/>
      <c r="AF284" s="89"/>
      <c r="AG284" s="71"/>
      <c r="AH284" s="71" t="s">
        <v>570</v>
      </c>
      <c r="AM284" s="71"/>
    </row>
    <row r="285" spans="1:39" s="53" customFormat="1" ht="15" x14ac:dyDescent="0.25">
      <c r="A285" s="111"/>
      <c r="B285" s="75" t="s">
        <v>82</v>
      </c>
      <c r="C285" s="210" t="s">
        <v>159</v>
      </c>
      <c r="D285" s="210"/>
      <c r="E285" s="210"/>
      <c r="F285" s="105"/>
      <c r="G285" s="90"/>
      <c r="H285" s="90"/>
      <c r="I285" s="90"/>
      <c r="J285" s="102">
        <v>55.71</v>
      </c>
      <c r="K285" s="90"/>
      <c r="L285" s="102">
        <v>55.71</v>
      </c>
      <c r="M285" s="113">
        <v>66.09</v>
      </c>
      <c r="N285" s="107">
        <v>3682</v>
      </c>
      <c r="AF285" s="89"/>
      <c r="AG285" s="71"/>
      <c r="AH285" s="71"/>
      <c r="AJ285" s="51" t="s">
        <v>159</v>
      </c>
      <c r="AM285" s="71"/>
    </row>
    <row r="286" spans="1:39" s="53" customFormat="1" ht="15" x14ac:dyDescent="0.25">
      <c r="A286" s="106"/>
      <c r="B286" s="75"/>
      <c r="C286" s="210" t="s">
        <v>157</v>
      </c>
      <c r="D286" s="210"/>
      <c r="E286" s="210"/>
      <c r="F286" s="105" t="s">
        <v>158</v>
      </c>
      <c r="G286" s="113">
        <v>4.8600000000000003</v>
      </c>
      <c r="H286" s="90"/>
      <c r="I286" s="113">
        <v>4.8600000000000003</v>
      </c>
      <c r="J286" s="103"/>
      <c r="K286" s="90"/>
      <c r="L286" s="103"/>
      <c r="M286" s="90"/>
      <c r="N286" s="112"/>
      <c r="AF286" s="89"/>
      <c r="AG286" s="71"/>
      <c r="AH286" s="71"/>
      <c r="AK286" s="51" t="s">
        <v>157</v>
      </c>
      <c r="AM286" s="71"/>
    </row>
    <row r="287" spans="1:39" s="53" customFormat="1" ht="15" x14ac:dyDescent="0.25">
      <c r="A287" s="111"/>
      <c r="B287" s="75"/>
      <c r="C287" s="219" t="s">
        <v>156</v>
      </c>
      <c r="D287" s="219"/>
      <c r="E287" s="219"/>
      <c r="F287" s="110"/>
      <c r="G287" s="94"/>
      <c r="H287" s="94"/>
      <c r="I287" s="94"/>
      <c r="J287" s="109">
        <v>55.71</v>
      </c>
      <c r="K287" s="94"/>
      <c r="L287" s="109">
        <v>55.71</v>
      </c>
      <c r="M287" s="94"/>
      <c r="N287" s="108">
        <v>3682</v>
      </c>
      <c r="AF287" s="89"/>
      <c r="AG287" s="71"/>
      <c r="AH287" s="71"/>
      <c r="AL287" s="51" t="s">
        <v>156</v>
      </c>
      <c r="AM287" s="71"/>
    </row>
    <row r="288" spans="1:39" s="53" customFormat="1" ht="15" x14ac:dyDescent="0.25">
      <c r="A288" s="106"/>
      <c r="B288" s="75"/>
      <c r="C288" s="210" t="s">
        <v>155</v>
      </c>
      <c r="D288" s="210"/>
      <c r="E288" s="210"/>
      <c r="F288" s="105"/>
      <c r="G288" s="90"/>
      <c r="H288" s="90"/>
      <c r="I288" s="90"/>
      <c r="J288" s="103"/>
      <c r="K288" s="90"/>
      <c r="L288" s="102">
        <v>55.71</v>
      </c>
      <c r="M288" s="90"/>
      <c r="N288" s="107">
        <v>3682</v>
      </c>
      <c r="AF288" s="89"/>
      <c r="AG288" s="71"/>
      <c r="AH288" s="71"/>
      <c r="AK288" s="51" t="s">
        <v>155</v>
      </c>
      <c r="AM288" s="71"/>
    </row>
    <row r="289" spans="1:41" s="53" customFormat="1" ht="23.25" x14ac:dyDescent="0.25">
      <c r="A289" s="106"/>
      <c r="B289" s="75" t="s">
        <v>154</v>
      </c>
      <c r="C289" s="210" t="s">
        <v>153</v>
      </c>
      <c r="D289" s="210"/>
      <c r="E289" s="210"/>
      <c r="F289" s="105" t="s">
        <v>151</v>
      </c>
      <c r="G289" s="104">
        <v>78</v>
      </c>
      <c r="H289" s="90"/>
      <c r="I289" s="104">
        <v>78</v>
      </c>
      <c r="J289" s="103"/>
      <c r="K289" s="90"/>
      <c r="L289" s="102">
        <v>43.45</v>
      </c>
      <c r="M289" s="90"/>
      <c r="N289" s="107">
        <v>2872</v>
      </c>
      <c r="AF289" s="89"/>
      <c r="AG289" s="71"/>
      <c r="AH289" s="71"/>
      <c r="AK289" s="51" t="s">
        <v>153</v>
      </c>
      <c r="AM289" s="71"/>
    </row>
    <row r="290" spans="1:41" s="53" customFormat="1" ht="23.25" x14ac:dyDescent="0.25">
      <c r="A290" s="106"/>
      <c r="B290" s="75" t="s">
        <v>152</v>
      </c>
      <c r="C290" s="210" t="s">
        <v>150</v>
      </c>
      <c r="D290" s="210"/>
      <c r="E290" s="210"/>
      <c r="F290" s="105" t="s">
        <v>151</v>
      </c>
      <c r="G290" s="104">
        <v>36</v>
      </c>
      <c r="H290" s="90"/>
      <c r="I290" s="104">
        <v>36</v>
      </c>
      <c r="J290" s="103"/>
      <c r="K290" s="90"/>
      <c r="L290" s="102">
        <v>20.059999999999999</v>
      </c>
      <c r="M290" s="90"/>
      <c r="N290" s="107">
        <v>1326</v>
      </c>
      <c r="AF290" s="89"/>
      <c r="AG290" s="71"/>
      <c r="AH290" s="71"/>
      <c r="AK290" s="51" t="s">
        <v>150</v>
      </c>
      <c r="AM290" s="71"/>
    </row>
    <row r="291" spans="1:41" s="53" customFormat="1" ht="15" x14ac:dyDescent="0.25">
      <c r="A291" s="100"/>
      <c r="B291" s="99"/>
      <c r="C291" s="218" t="s">
        <v>149</v>
      </c>
      <c r="D291" s="218"/>
      <c r="E291" s="218"/>
      <c r="F291" s="98"/>
      <c r="G291" s="96"/>
      <c r="H291" s="96"/>
      <c r="I291" s="96"/>
      <c r="J291" s="97"/>
      <c r="K291" s="96"/>
      <c r="L291" s="95">
        <v>119.22</v>
      </c>
      <c r="M291" s="94"/>
      <c r="N291" s="93">
        <v>7880</v>
      </c>
      <c r="AF291" s="89"/>
      <c r="AG291" s="71"/>
      <c r="AH291" s="71"/>
      <c r="AM291" s="71" t="s">
        <v>149</v>
      </c>
    </row>
    <row r="292" spans="1:41" s="53" customFormat="1" ht="34.5" x14ac:dyDescent="0.25">
      <c r="A292" s="117" t="s">
        <v>445</v>
      </c>
      <c r="B292" s="116" t="s">
        <v>162</v>
      </c>
      <c r="C292" s="218" t="s">
        <v>160</v>
      </c>
      <c r="D292" s="218"/>
      <c r="E292" s="218"/>
      <c r="F292" s="98" t="s">
        <v>161</v>
      </c>
      <c r="G292" s="96"/>
      <c r="H292" s="96"/>
      <c r="I292" s="115">
        <v>1</v>
      </c>
      <c r="J292" s="97"/>
      <c r="K292" s="96"/>
      <c r="L292" s="97"/>
      <c r="M292" s="96"/>
      <c r="N292" s="114"/>
      <c r="AF292" s="89"/>
      <c r="AG292" s="71"/>
      <c r="AH292" s="71" t="s">
        <v>160</v>
      </c>
      <c r="AM292" s="71"/>
    </row>
    <row r="293" spans="1:41" s="53" customFormat="1" ht="15" x14ac:dyDescent="0.25">
      <c r="A293" s="111"/>
      <c r="B293" s="75" t="s">
        <v>82</v>
      </c>
      <c r="C293" s="210" t="s">
        <v>159</v>
      </c>
      <c r="D293" s="210"/>
      <c r="E293" s="210"/>
      <c r="F293" s="105"/>
      <c r="G293" s="90"/>
      <c r="H293" s="90"/>
      <c r="I293" s="90"/>
      <c r="J293" s="102">
        <v>20.75</v>
      </c>
      <c r="K293" s="90"/>
      <c r="L293" s="102">
        <v>20.75</v>
      </c>
      <c r="M293" s="113">
        <v>66.09</v>
      </c>
      <c r="N293" s="107">
        <v>1371</v>
      </c>
      <c r="AF293" s="89"/>
      <c r="AG293" s="71"/>
      <c r="AH293" s="71"/>
      <c r="AJ293" s="51" t="s">
        <v>159</v>
      </c>
      <c r="AM293" s="71"/>
    </row>
    <row r="294" spans="1:41" s="53" customFormat="1" ht="15" x14ac:dyDescent="0.25">
      <c r="A294" s="106"/>
      <c r="B294" s="75"/>
      <c r="C294" s="210" t="s">
        <v>157</v>
      </c>
      <c r="D294" s="210"/>
      <c r="E294" s="210"/>
      <c r="F294" s="105" t="s">
        <v>158</v>
      </c>
      <c r="G294" s="113">
        <v>1.62</v>
      </c>
      <c r="H294" s="90"/>
      <c r="I294" s="113">
        <v>1.62</v>
      </c>
      <c r="J294" s="103"/>
      <c r="K294" s="90"/>
      <c r="L294" s="103"/>
      <c r="M294" s="90"/>
      <c r="N294" s="112"/>
      <c r="AF294" s="89"/>
      <c r="AG294" s="71"/>
      <c r="AH294" s="71"/>
      <c r="AK294" s="51" t="s">
        <v>157</v>
      </c>
      <c r="AM294" s="71"/>
    </row>
    <row r="295" spans="1:41" s="53" customFormat="1" ht="15" x14ac:dyDescent="0.25">
      <c r="A295" s="111"/>
      <c r="B295" s="75"/>
      <c r="C295" s="219" t="s">
        <v>156</v>
      </c>
      <c r="D295" s="219"/>
      <c r="E295" s="219"/>
      <c r="F295" s="110"/>
      <c r="G295" s="94"/>
      <c r="H295" s="94"/>
      <c r="I295" s="94"/>
      <c r="J295" s="109">
        <v>20.75</v>
      </c>
      <c r="K295" s="94"/>
      <c r="L295" s="109">
        <v>20.75</v>
      </c>
      <c r="M295" s="94"/>
      <c r="N295" s="108">
        <v>1371</v>
      </c>
      <c r="AF295" s="89"/>
      <c r="AG295" s="71"/>
      <c r="AH295" s="71"/>
      <c r="AL295" s="51" t="s">
        <v>156</v>
      </c>
      <c r="AM295" s="71"/>
    </row>
    <row r="296" spans="1:41" s="53" customFormat="1" ht="15" x14ac:dyDescent="0.25">
      <c r="A296" s="106"/>
      <c r="B296" s="75"/>
      <c r="C296" s="210" t="s">
        <v>155</v>
      </c>
      <c r="D296" s="210"/>
      <c r="E296" s="210"/>
      <c r="F296" s="105"/>
      <c r="G296" s="90"/>
      <c r="H296" s="90"/>
      <c r="I296" s="90"/>
      <c r="J296" s="103"/>
      <c r="K296" s="90"/>
      <c r="L296" s="102">
        <v>20.75</v>
      </c>
      <c r="M296" s="90"/>
      <c r="N296" s="107">
        <v>1371</v>
      </c>
      <c r="AF296" s="89"/>
      <c r="AG296" s="71"/>
      <c r="AH296" s="71"/>
      <c r="AK296" s="51" t="s">
        <v>155</v>
      </c>
      <c r="AM296" s="71"/>
    </row>
    <row r="297" spans="1:41" s="53" customFormat="1" ht="23.25" x14ac:dyDescent="0.25">
      <c r="A297" s="106"/>
      <c r="B297" s="75" t="s">
        <v>154</v>
      </c>
      <c r="C297" s="210" t="s">
        <v>153</v>
      </c>
      <c r="D297" s="210"/>
      <c r="E297" s="210"/>
      <c r="F297" s="105" t="s">
        <v>151</v>
      </c>
      <c r="G297" s="104">
        <v>78</v>
      </c>
      <c r="H297" s="90"/>
      <c r="I297" s="104">
        <v>78</v>
      </c>
      <c r="J297" s="103"/>
      <c r="K297" s="90"/>
      <c r="L297" s="102">
        <v>16.190000000000001</v>
      </c>
      <c r="M297" s="90"/>
      <c r="N297" s="107">
        <v>1069</v>
      </c>
      <c r="AF297" s="89"/>
      <c r="AG297" s="71"/>
      <c r="AH297" s="71"/>
      <c r="AK297" s="51" t="s">
        <v>153</v>
      </c>
      <c r="AM297" s="71"/>
    </row>
    <row r="298" spans="1:41" s="53" customFormat="1" ht="23.25" x14ac:dyDescent="0.25">
      <c r="A298" s="106"/>
      <c r="B298" s="75" t="s">
        <v>152</v>
      </c>
      <c r="C298" s="210" t="s">
        <v>150</v>
      </c>
      <c r="D298" s="210"/>
      <c r="E298" s="210"/>
      <c r="F298" s="105" t="s">
        <v>151</v>
      </c>
      <c r="G298" s="104">
        <v>36</v>
      </c>
      <c r="H298" s="90"/>
      <c r="I298" s="104">
        <v>36</v>
      </c>
      <c r="J298" s="103"/>
      <c r="K298" s="90"/>
      <c r="L298" s="102">
        <v>7.47</v>
      </c>
      <c r="M298" s="90"/>
      <c r="N298" s="101">
        <v>494</v>
      </c>
      <c r="AF298" s="89"/>
      <c r="AG298" s="71"/>
      <c r="AH298" s="71"/>
      <c r="AK298" s="51" t="s">
        <v>150</v>
      </c>
      <c r="AM298" s="71"/>
    </row>
    <row r="299" spans="1:41" s="53" customFormat="1" ht="15" x14ac:dyDescent="0.25">
      <c r="A299" s="100"/>
      <c r="B299" s="99"/>
      <c r="C299" s="218" t="s">
        <v>149</v>
      </c>
      <c r="D299" s="218"/>
      <c r="E299" s="218"/>
      <c r="F299" s="98"/>
      <c r="G299" s="96"/>
      <c r="H299" s="96"/>
      <c r="I299" s="96"/>
      <c r="J299" s="97"/>
      <c r="K299" s="96"/>
      <c r="L299" s="95">
        <v>44.41</v>
      </c>
      <c r="M299" s="94"/>
      <c r="N299" s="93">
        <v>2934</v>
      </c>
      <c r="AF299" s="89"/>
      <c r="AG299" s="71"/>
      <c r="AH299" s="71"/>
      <c r="AM299" s="71" t="s">
        <v>149</v>
      </c>
    </row>
    <row r="300" spans="1:41" s="53" customFormat="1" ht="0" hidden="1" customHeight="1" x14ac:dyDescent="0.25">
      <c r="A300" s="92"/>
      <c r="B300" s="69"/>
      <c r="C300" s="69"/>
      <c r="D300" s="69"/>
      <c r="E300" s="69"/>
      <c r="F300" s="91"/>
      <c r="G300" s="91"/>
      <c r="H300" s="91"/>
      <c r="I300" s="91"/>
      <c r="J300" s="70"/>
      <c r="K300" s="91"/>
      <c r="L300" s="70"/>
      <c r="M300" s="90"/>
      <c r="N300" s="70"/>
      <c r="AF300" s="89"/>
      <c r="AG300" s="71"/>
      <c r="AH300" s="71"/>
      <c r="AM300" s="71"/>
    </row>
    <row r="301" spans="1:41" s="53" customFormat="1" ht="11.25" hidden="1" customHeight="1" x14ac:dyDescent="0.25"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88"/>
      <c r="M301" s="88"/>
      <c r="N301" s="88"/>
    </row>
    <row r="302" spans="1:41" s="53" customFormat="1" ht="15" x14ac:dyDescent="0.25">
      <c r="A302" s="87"/>
      <c r="B302" s="86"/>
      <c r="C302" s="218" t="s">
        <v>148</v>
      </c>
      <c r="D302" s="218"/>
      <c r="E302" s="218"/>
      <c r="F302" s="218"/>
      <c r="G302" s="218"/>
      <c r="H302" s="218"/>
      <c r="I302" s="218"/>
      <c r="J302" s="218"/>
      <c r="K302" s="218"/>
      <c r="L302" s="85"/>
      <c r="M302" s="84"/>
      <c r="N302" s="83"/>
      <c r="AN302" s="71" t="s">
        <v>148</v>
      </c>
    </row>
    <row r="303" spans="1:41" s="53" customFormat="1" ht="15" x14ac:dyDescent="0.25">
      <c r="A303" s="76"/>
      <c r="B303" s="75"/>
      <c r="C303" s="210" t="s">
        <v>147</v>
      </c>
      <c r="D303" s="210"/>
      <c r="E303" s="210"/>
      <c r="F303" s="210"/>
      <c r="G303" s="210"/>
      <c r="H303" s="210"/>
      <c r="I303" s="210"/>
      <c r="J303" s="210"/>
      <c r="K303" s="210"/>
      <c r="L303" s="78">
        <v>3881.75</v>
      </c>
      <c r="M303" s="73"/>
      <c r="N303" s="77">
        <v>70247</v>
      </c>
      <c r="AN303" s="71"/>
      <c r="AO303" s="51" t="s">
        <v>147</v>
      </c>
    </row>
    <row r="304" spans="1:41" s="53" customFormat="1" ht="15" x14ac:dyDescent="0.25">
      <c r="A304" s="76"/>
      <c r="B304" s="75"/>
      <c r="C304" s="210" t="s">
        <v>121</v>
      </c>
      <c r="D304" s="210"/>
      <c r="E304" s="210"/>
      <c r="F304" s="210"/>
      <c r="G304" s="210"/>
      <c r="H304" s="210"/>
      <c r="I304" s="210"/>
      <c r="J304" s="210"/>
      <c r="K304" s="210"/>
      <c r="L304" s="74"/>
      <c r="M304" s="73"/>
      <c r="N304" s="72"/>
      <c r="AN304" s="71"/>
      <c r="AO304" s="51" t="s">
        <v>121</v>
      </c>
    </row>
    <row r="305" spans="1:41" s="53" customFormat="1" ht="15" x14ac:dyDescent="0.25">
      <c r="A305" s="76"/>
      <c r="B305" s="75"/>
      <c r="C305" s="210" t="s">
        <v>146</v>
      </c>
      <c r="D305" s="210"/>
      <c r="E305" s="210"/>
      <c r="F305" s="210"/>
      <c r="G305" s="210"/>
      <c r="H305" s="210"/>
      <c r="I305" s="210"/>
      <c r="J305" s="210"/>
      <c r="K305" s="210"/>
      <c r="L305" s="82">
        <v>582.86</v>
      </c>
      <c r="M305" s="73"/>
      <c r="N305" s="77">
        <v>38521</v>
      </c>
      <c r="AN305" s="71"/>
      <c r="AO305" s="51" t="s">
        <v>146</v>
      </c>
    </row>
    <row r="306" spans="1:41" s="53" customFormat="1" ht="15" x14ac:dyDescent="0.25">
      <c r="A306" s="76"/>
      <c r="B306" s="75"/>
      <c r="C306" s="210" t="s">
        <v>145</v>
      </c>
      <c r="D306" s="210"/>
      <c r="E306" s="210"/>
      <c r="F306" s="210"/>
      <c r="G306" s="210"/>
      <c r="H306" s="210"/>
      <c r="I306" s="210"/>
      <c r="J306" s="210"/>
      <c r="K306" s="210"/>
      <c r="L306" s="78">
        <v>1366.82</v>
      </c>
      <c r="M306" s="73"/>
      <c r="N306" s="77">
        <v>21718</v>
      </c>
      <c r="AN306" s="71"/>
      <c r="AO306" s="51" t="s">
        <v>145</v>
      </c>
    </row>
    <row r="307" spans="1:41" s="53" customFormat="1" ht="15" x14ac:dyDescent="0.25">
      <c r="A307" s="76"/>
      <c r="B307" s="75"/>
      <c r="C307" s="210" t="s">
        <v>144</v>
      </c>
      <c r="D307" s="210"/>
      <c r="E307" s="210"/>
      <c r="F307" s="210"/>
      <c r="G307" s="210"/>
      <c r="H307" s="210"/>
      <c r="I307" s="210"/>
      <c r="J307" s="210"/>
      <c r="K307" s="210"/>
      <c r="L307" s="82">
        <v>135.30000000000001</v>
      </c>
      <c r="M307" s="73"/>
      <c r="N307" s="77">
        <v>8944</v>
      </c>
      <c r="AN307" s="71"/>
      <c r="AO307" s="51" t="s">
        <v>144</v>
      </c>
    </row>
    <row r="308" spans="1:41" s="53" customFormat="1" ht="15" x14ac:dyDescent="0.25">
      <c r="A308" s="76"/>
      <c r="B308" s="75"/>
      <c r="C308" s="210" t="s">
        <v>143</v>
      </c>
      <c r="D308" s="210"/>
      <c r="E308" s="210"/>
      <c r="F308" s="210"/>
      <c r="G308" s="210"/>
      <c r="H308" s="210"/>
      <c r="I308" s="210"/>
      <c r="J308" s="210"/>
      <c r="K308" s="210"/>
      <c r="L308" s="78">
        <v>1932.07</v>
      </c>
      <c r="M308" s="73"/>
      <c r="N308" s="77">
        <v>10008</v>
      </c>
      <c r="AN308" s="71"/>
      <c r="AO308" s="51" t="s">
        <v>143</v>
      </c>
    </row>
    <row r="309" spans="1:41" s="53" customFormat="1" ht="15" x14ac:dyDescent="0.25">
      <c r="A309" s="76"/>
      <c r="B309" s="75"/>
      <c r="C309" s="210" t="s">
        <v>142</v>
      </c>
      <c r="D309" s="210"/>
      <c r="E309" s="210"/>
      <c r="F309" s="210"/>
      <c r="G309" s="210"/>
      <c r="H309" s="210"/>
      <c r="I309" s="210"/>
      <c r="J309" s="210"/>
      <c r="K309" s="210"/>
      <c r="L309" s="82">
        <v>723.74</v>
      </c>
      <c r="M309" s="73"/>
      <c r="N309" s="77">
        <v>4459</v>
      </c>
      <c r="AN309" s="71"/>
      <c r="AO309" s="51" t="s">
        <v>142</v>
      </c>
    </row>
    <row r="310" spans="1:41" s="53" customFormat="1" ht="15" x14ac:dyDescent="0.25">
      <c r="A310" s="76"/>
      <c r="B310" s="75"/>
      <c r="C310" s="210" t="s">
        <v>121</v>
      </c>
      <c r="D310" s="210"/>
      <c r="E310" s="210"/>
      <c r="F310" s="210"/>
      <c r="G310" s="210"/>
      <c r="H310" s="210"/>
      <c r="I310" s="210"/>
      <c r="J310" s="210"/>
      <c r="K310" s="210"/>
      <c r="L310" s="74"/>
      <c r="M310" s="73"/>
      <c r="N310" s="72"/>
      <c r="AN310" s="71"/>
      <c r="AO310" s="51" t="s">
        <v>121</v>
      </c>
    </row>
    <row r="311" spans="1:41" s="53" customFormat="1" ht="15" x14ac:dyDescent="0.25">
      <c r="A311" s="76"/>
      <c r="B311" s="75"/>
      <c r="C311" s="210" t="s">
        <v>140</v>
      </c>
      <c r="D311" s="210"/>
      <c r="E311" s="210"/>
      <c r="F311" s="210"/>
      <c r="G311" s="210"/>
      <c r="H311" s="210"/>
      <c r="I311" s="210"/>
      <c r="J311" s="210"/>
      <c r="K311" s="210"/>
      <c r="L311" s="82">
        <v>4.3600000000000003</v>
      </c>
      <c r="M311" s="73"/>
      <c r="N311" s="169">
        <v>288</v>
      </c>
      <c r="AN311" s="71"/>
      <c r="AO311" s="51" t="s">
        <v>140</v>
      </c>
    </row>
    <row r="312" spans="1:41" s="53" customFormat="1" ht="15" x14ac:dyDescent="0.25">
      <c r="A312" s="76"/>
      <c r="B312" s="75"/>
      <c r="C312" s="210" t="s">
        <v>137</v>
      </c>
      <c r="D312" s="210"/>
      <c r="E312" s="210"/>
      <c r="F312" s="210"/>
      <c r="G312" s="210"/>
      <c r="H312" s="210"/>
      <c r="I312" s="210"/>
      <c r="J312" s="210"/>
      <c r="K312" s="210"/>
      <c r="L312" s="82">
        <v>712.1</v>
      </c>
      <c r="M312" s="73"/>
      <c r="N312" s="77">
        <v>3690</v>
      </c>
      <c r="AN312" s="71"/>
      <c r="AO312" s="51" t="s">
        <v>137</v>
      </c>
    </row>
    <row r="313" spans="1:41" s="53" customFormat="1" ht="15" x14ac:dyDescent="0.25">
      <c r="A313" s="76"/>
      <c r="B313" s="75"/>
      <c r="C313" s="210" t="s">
        <v>136</v>
      </c>
      <c r="D313" s="210"/>
      <c r="E313" s="210"/>
      <c r="F313" s="210"/>
      <c r="G313" s="210"/>
      <c r="H313" s="210"/>
      <c r="I313" s="210"/>
      <c r="J313" s="210"/>
      <c r="K313" s="210"/>
      <c r="L313" s="82">
        <v>4.71</v>
      </c>
      <c r="M313" s="73"/>
      <c r="N313" s="169">
        <v>311</v>
      </c>
      <c r="AN313" s="71"/>
      <c r="AO313" s="51" t="s">
        <v>136</v>
      </c>
    </row>
    <row r="314" spans="1:41" s="53" customFormat="1" ht="15" x14ac:dyDescent="0.25">
      <c r="A314" s="76"/>
      <c r="B314" s="75"/>
      <c r="C314" s="210" t="s">
        <v>135</v>
      </c>
      <c r="D314" s="210"/>
      <c r="E314" s="210"/>
      <c r="F314" s="210"/>
      <c r="G314" s="210"/>
      <c r="H314" s="210"/>
      <c r="I314" s="210"/>
      <c r="J314" s="210"/>
      <c r="K314" s="210"/>
      <c r="L314" s="82">
        <v>2.57</v>
      </c>
      <c r="M314" s="73"/>
      <c r="N314" s="169">
        <v>170</v>
      </c>
      <c r="AN314" s="71"/>
      <c r="AO314" s="51" t="s">
        <v>135</v>
      </c>
    </row>
    <row r="315" spans="1:41" s="53" customFormat="1" ht="15" x14ac:dyDescent="0.25">
      <c r="A315" s="76"/>
      <c r="B315" s="75"/>
      <c r="C315" s="210" t="s">
        <v>141</v>
      </c>
      <c r="D315" s="210"/>
      <c r="E315" s="210"/>
      <c r="F315" s="210"/>
      <c r="G315" s="210"/>
      <c r="H315" s="210"/>
      <c r="I315" s="210"/>
      <c r="J315" s="210"/>
      <c r="K315" s="210"/>
      <c r="L315" s="78">
        <v>4050.73</v>
      </c>
      <c r="M315" s="73"/>
      <c r="N315" s="77">
        <v>124791</v>
      </c>
      <c r="AN315" s="71"/>
      <c r="AO315" s="51" t="s">
        <v>141</v>
      </c>
    </row>
    <row r="316" spans="1:41" s="53" customFormat="1" ht="15" x14ac:dyDescent="0.25">
      <c r="A316" s="76"/>
      <c r="B316" s="75"/>
      <c r="C316" s="210" t="s">
        <v>121</v>
      </c>
      <c r="D316" s="210"/>
      <c r="E316" s="210"/>
      <c r="F316" s="210"/>
      <c r="G316" s="210"/>
      <c r="H316" s="210"/>
      <c r="I316" s="210"/>
      <c r="J316" s="210"/>
      <c r="K316" s="210"/>
      <c r="L316" s="74"/>
      <c r="M316" s="73"/>
      <c r="N316" s="72"/>
      <c r="AN316" s="71"/>
      <c r="AO316" s="51" t="s">
        <v>121</v>
      </c>
    </row>
    <row r="317" spans="1:41" s="53" customFormat="1" ht="15" x14ac:dyDescent="0.25">
      <c r="A317" s="76"/>
      <c r="B317" s="75"/>
      <c r="C317" s="210" t="s">
        <v>140</v>
      </c>
      <c r="D317" s="210"/>
      <c r="E317" s="210"/>
      <c r="F317" s="210"/>
      <c r="G317" s="210"/>
      <c r="H317" s="210"/>
      <c r="I317" s="210"/>
      <c r="J317" s="210"/>
      <c r="K317" s="210"/>
      <c r="L317" s="82">
        <v>502.04</v>
      </c>
      <c r="M317" s="73"/>
      <c r="N317" s="77">
        <v>33180</v>
      </c>
      <c r="AN317" s="71"/>
      <c r="AO317" s="51" t="s">
        <v>140</v>
      </c>
    </row>
    <row r="318" spans="1:41" s="53" customFormat="1" ht="15" x14ac:dyDescent="0.25">
      <c r="A318" s="76"/>
      <c r="B318" s="75"/>
      <c r="C318" s="210" t="s">
        <v>139</v>
      </c>
      <c r="D318" s="210"/>
      <c r="E318" s="210"/>
      <c r="F318" s="210"/>
      <c r="G318" s="210"/>
      <c r="H318" s="210"/>
      <c r="I318" s="210"/>
      <c r="J318" s="210"/>
      <c r="K318" s="210"/>
      <c r="L318" s="78">
        <v>1366.82</v>
      </c>
      <c r="M318" s="73"/>
      <c r="N318" s="77">
        <v>21718</v>
      </c>
      <c r="AN318" s="71"/>
      <c r="AO318" s="51" t="s">
        <v>139</v>
      </c>
    </row>
    <row r="319" spans="1:41" s="53" customFormat="1" ht="15" x14ac:dyDescent="0.25">
      <c r="A319" s="76"/>
      <c r="B319" s="75"/>
      <c r="C319" s="210" t="s">
        <v>138</v>
      </c>
      <c r="D319" s="210"/>
      <c r="E319" s="210"/>
      <c r="F319" s="210"/>
      <c r="G319" s="210"/>
      <c r="H319" s="210"/>
      <c r="I319" s="210"/>
      <c r="J319" s="210"/>
      <c r="K319" s="210"/>
      <c r="L319" s="82">
        <v>135.30000000000001</v>
      </c>
      <c r="M319" s="73"/>
      <c r="N319" s="77">
        <v>8944</v>
      </c>
      <c r="AN319" s="71"/>
      <c r="AO319" s="51" t="s">
        <v>138</v>
      </c>
    </row>
    <row r="320" spans="1:41" s="53" customFormat="1" ht="15" x14ac:dyDescent="0.25">
      <c r="A320" s="76"/>
      <c r="B320" s="75"/>
      <c r="C320" s="210" t="s">
        <v>137</v>
      </c>
      <c r="D320" s="210"/>
      <c r="E320" s="210"/>
      <c r="F320" s="210"/>
      <c r="G320" s="210"/>
      <c r="H320" s="210"/>
      <c r="I320" s="210"/>
      <c r="J320" s="210"/>
      <c r="K320" s="210"/>
      <c r="L320" s="78">
        <v>1219.97</v>
      </c>
      <c r="M320" s="73"/>
      <c r="N320" s="77">
        <v>6318</v>
      </c>
      <c r="AN320" s="71"/>
      <c r="AO320" s="51" t="s">
        <v>137</v>
      </c>
    </row>
    <row r="321" spans="1:42" s="53" customFormat="1" ht="15" x14ac:dyDescent="0.25">
      <c r="A321" s="76"/>
      <c r="B321" s="75"/>
      <c r="C321" s="210" t="s">
        <v>136</v>
      </c>
      <c r="D321" s="210"/>
      <c r="E321" s="210"/>
      <c r="F321" s="210"/>
      <c r="G321" s="210"/>
      <c r="H321" s="210"/>
      <c r="I321" s="210"/>
      <c r="J321" s="210"/>
      <c r="K321" s="210"/>
      <c r="L321" s="82">
        <v>642.96</v>
      </c>
      <c r="M321" s="73"/>
      <c r="N321" s="77">
        <v>42496</v>
      </c>
      <c r="AN321" s="71"/>
      <c r="AO321" s="51" t="s">
        <v>136</v>
      </c>
    </row>
    <row r="322" spans="1:42" s="53" customFormat="1" ht="15" x14ac:dyDescent="0.25">
      <c r="A322" s="76"/>
      <c r="B322" s="75"/>
      <c r="C322" s="210" t="s">
        <v>135</v>
      </c>
      <c r="D322" s="210"/>
      <c r="E322" s="210"/>
      <c r="F322" s="210"/>
      <c r="G322" s="210"/>
      <c r="H322" s="210"/>
      <c r="I322" s="210"/>
      <c r="J322" s="210"/>
      <c r="K322" s="210"/>
      <c r="L322" s="82">
        <v>318.94</v>
      </c>
      <c r="M322" s="73"/>
      <c r="N322" s="77">
        <v>21079</v>
      </c>
      <c r="AN322" s="71"/>
      <c r="AO322" s="51" t="s">
        <v>135</v>
      </c>
    </row>
    <row r="323" spans="1:42" s="53" customFormat="1" ht="15" x14ac:dyDescent="0.25">
      <c r="A323" s="76"/>
      <c r="B323" s="75"/>
      <c r="C323" s="210" t="s">
        <v>131</v>
      </c>
      <c r="D323" s="210"/>
      <c r="E323" s="210"/>
      <c r="F323" s="210"/>
      <c r="G323" s="210"/>
      <c r="H323" s="210"/>
      <c r="I323" s="210"/>
      <c r="J323" s="210"/>
      <c r="K323" s="210"/>
      <c r="L323" s="82">
        <v>163.63</v>
      </c>
      <c r="M323" s="73"/>
      <c r="N323" s="77">
        <v>10814</v>
      </c>
      <c r="AN323" s="71"/>
      <c r="AO323" s="51" t="s">
        <v>131</v>
      </c>
    </row>
    <row r="324" spans="1:42" s="53" customFormat="1" ht="15" x14ac:dyDescent="0.25">
      <c r="A324" s="76"/>
      <c r="B324" s="75"/>
      <c r="C324" s="210" t="s">
        <v>130</v>
      </c>
      <c r="D324" s="210"/>
      <c r="E324" s="210"/>
      <c r="F324" s="210"/>
      <c r="G324" s="210"/>
      <c r="H324" s="210"/>
      <c r="I324" s="210"/>
      <c r="J324" s="210"/>
      <c r="K324" s="210"/>
      <c r="L324" s="82">
        <v>163.63</v>
      </c>
      <c r="M324" s="73"/>
      <c r="N324" s="77">
        <v>10814</v>
      </c>
      <c r="AN324" s="71"/>
      <c r="AO324" s="51" t="s">
        <v>130</v>
      </c>
    </row>
    <row r="325" spans="1:42" s="53" customFormat="1" ht="15" x14ac:dyDescent="0.25">
      <c r="A325" s="76"/>
      <c r="B325" s="75"/>
      <c r="C325" s="210" t="s">
        <v>129</v>
      </c>
      <c r="D325" s="210"/>
      <c r="E325" s="210"/>
      <c r="F325" s="210"/>
      <c r="G325" s="210"/>
      <c r="H325" s="210"/>
      <c r="I325" s="210"/>
      <c r="J325" s="210"/>
      <c r="K325" s="210"/>
      <c r="L325" s="74"/>
      <c r="M325" s="73"/>
      <c r="N325" s="72"/>
      <c r="AN325" s="71"/>
      <c r="AO325" s="51" t="s">
        <v>129</v>
      </c>
    </row>
    <row r="326" spans="1:42" s="53" customFormat="1" ht="15" x14ac:dyDescent="0.25">
      <c r="A326" s="76"/>
      <c r="B326" s="75"/>
      <c r="C326" s="210" t="s">
        <v>128</v>
      </c>
      <c r="D326" s="210"/>
      <c r="E326" s="210"/>
      <c r="F326" s="210"/>
      <c r="G326" s="210"/>
      <c r="H326" s="210"/>
      <c r="I326" s="210"/>
      <c r="J326" s="210"/>
      <c r="K326" s="210"/>
      <c r="L326" s="82">
        <v>76.459999999999994</v>
      </c>
      <c r="M326" s="73"/>
      <c r="N326" s="77">
        <v>5053</v>
      </c>
      <c r="AN326" s="71"/>
      <c r="AO326" s="51" t="s">
        <v>128</v>
      </c>
    </row>
    <row r="327" spans="1:42" s="53" customFormat="1" ht="15" x14ac:dyDescent="0.25">
      <c r="A327" s="76"/>
      <c r="B327" s="75"/>
      <c r="C327" s="210" t="s">
        <v>127</v>
      </c>
      <c r="D327" s="210"/>
      <c r="E327" s="210"/>
      <c r="F327" s="210"/>
      <c r="G327" s="210"/>
      <c r="H327" s="210"/>
      <c r="I327" s="210"/>
      <c r="J327" s="210"/>
      <c r="K327" s="210"/>
      <c r="L327" s="82">
        <v>59.64</v>
      </c>
      <c r="M327" s="73"/>
      <c r="N327" s="77">
        <v>3941</v>
      </c>
      <c r="AN327" s="71"/>
      <c r="AO327" s="51" t="s">
        <v>127</v>
      </c>
    </row>
    <row r="328" spans="1:42" s="53" customFormat="1" ht="15" x14ac:dyDescent="0.25">
      <c r="A328" s="76"/>
      <c r="B328" s="75"/>
      <c r="C328" s="210" t="s">
        <v>126</v>
      </c>
      <c r="D328" s="210"/>
      <c r="E328" s="210"/>
      <c r="F328" s="210"/>
      <c r="G328" s="210"/>
      <c r="H328" s="210"/>
      <c r="I328" s="210"/>
      <c r="J328" s="210"/>
      <c r="K328" s="210"/>
      <c r="L328" s="82">
        <v>27.53</v>
      </c>
      <c r="M328" s="73"/>
      <c r="N328" s="77">
        <v>1820</v>
      </c>
      <c r="AN328" s="71"/>
      <c r="AO328" s="51" t="s">
        <v>126</v>
      </c>
    </row>
    <row r="329" spans="1:42" s="53" customFormat="1" ht="15" x14ac:dyDescent="0.25">
      <c r="A329" s="76"/>
      <c r="B329" s="75"/>
      <c r="C329" s="210" t="s">
        <v>125</v>
      </c>
      <c r="D329" s="210"/>
      <c r="E329" s="210"/>
      <c r="F329" s="210"/>
      <c r="G329" s="210"/>
      <c r="H329" s="210"/>
      <c r="I329" s="210"/>
      <c r="J329" s="210"/>
      <c r="K329" s="210"/>
      <c r="L329" s="82">
        <v>718.16</v>
      </c>
      <c r="M329" s="73"/>
      <c r="N329" s="77">
        <v>47465</v>
      </c>
      <c r="AN329" s="71"/>
      <c r="AO329" s="51" t="s">
        <v>125</v>
      </c>
    </row>
    <row r="330" spans="1:42" s="53" customFormat="1" ht="15" x14ac:dyDescent="0.25">
      <c r="A330" s="76"/>
      <c r="B330" s="75"/>
      <c r="C330" s="210" t="s">
        <v>124</v>
      </c>
      <c r="D330" s="210"/>
      <c r="E330" s="210"/>
      <c r="F330" s="210"/>
      <c r="G330" s="210"/>
      <c r="H330" s="210"/>
      <c r="I330" s="210"/>
      <c r="J330" s="210"/>
      <c r="K330" s="210"/>
      <c r="L330" s="82">
        <v>707.31</v>
      </c>
      <c r="M330" s="73"/>
      <c r="N330" s="77">
        <v>46748</v>
      </c>
      <c r="AN330" s="71"/>
      <c r="AO330" s="51" t="s">
        <v>124</v>
      </c>
    </row>
    <row r="331" spans="1:42" s="53" customFormat="1" ht="15" x14ac:dyDescent="0.25">
      <c r="A331" s="76"/>
      <c r="B331" s="75"/>
      <c r="C331" s="210" t="s">
        <v>123</v>
      </c>
      <c r="D331" s="210"/>
      <c r="E331" s="210"/>
      <c r="F331" s="210"/>
      <c r="G331" s="210"/>
      <c r="H331" s="210"/>
      <c r="I331" s="210"/>
      <c r="J331" s="210"/>
      <c r="K331" s="210"/>
      <c r="L331" s="82">
        <v>349.04</v>
      </c>
      <c r="M331" s="73"/>
      <c r="N331" s="77">
        <v>23069</v>
      </c>
      <c r="AN331" s="71"/>
      <c r="AO331" s="51" t="s">
        <v>123</v>
      </c>
    </row>
    <row r="332" spans="1:42" s="53" customFormat="1" ht="15" x14ac:dyDescent="0.25">
      <c r="A332" s="76"/>
      <c r="B332" s="81"/>
      <c r="C332" s="221" t="s">
        <v>122</v>
      </c>
      <c r="D332" s="221"/>
      <c r="E332" s="221"/>
      <c r="F332" s="221"/>
      <c r="G332" s="221"/>
      <c r="H332" s="221"/>
      <c r="I332" s="221"/>
      <c r="J332" s="221"/>
      <c r="K332" s="221"/>
      <c r="L332" s="68">
        <v>4938.1000000000004</v>
      </c>
      <c r="M332" s="80"/>
      <c r="N332" s="79">
        <v>140064</v>
      </c>
      <c r="AN332" s="71"/>
      <c r="AP332" s="71" t="s">
        <v>122</v>
      </c>
    </row>
    <row r="333" spans="1:42" s="53" customFormat="1" ht="15" x14ac:dyDescent="0.25">
      <c r="A333" s="76"/>
      <c r="B333" s="75"/>
      <c r="C333" s="210" t="s">
        <v>119</v>
      </c>
      <c r="D333" s="210"/>
      <c r="E333" s="210"/>
      <c r="F333" s="210"/>
      <c r="G333" s="210"/>
      <c r="H333" s="210"/>
      <c r="I333" s="210"/>
      <c r="J333" s="210"/>
      <c r="K333" s="210"/>
      <c r="L333" s="74"/>
      <c r="M333" s="73"/>
      <c r="N333" s="72"/>
      <c r="AN333" s="71"/>
      <c r="AO333" s="51" t="s">
        <v>119</v>
      </c>
      <c r="AP333" s="71"/>
    </row>
    <row r="334" spans="1:42" s="53" customFormat="1" ht="15" x14ac:dyDescent="0.25">
      <c r="A334" s="76"/>
      <c r="B334" s="75"/>
      <c r="C334" s="210" t="s">
        <v>101</v>
      </c>
      <c r="D334" s="210"/>
      <c r="E334" s="210"/>
      <c r="F334" s="210"/>
      <c r="G334" s="210"/>
      <c r="H334" s="210"/>
      <c r="I334" s="210"/>
      <c r="J334" s="210"/>
      <c r="K334" s="210"/>
      <c r="L334" s="74"/>
      <c r="M334" s="73"/>
      <c r="N334" s="72"/>
      <c r="AN334" s="71"/>
      <c r="AO334" s="51" t="s">
        <v>101</v>
      </c>
      <c r="AP334" s="71"/>
    </row>
    <row r="335" spans="1:42" s="53" customFormat="1" ht="15" x14ac:dyDescent="0.25">
      <c r="A335" s="76"/>
      <c r="B335" s="75"/>
      <c r="C335" s="210" t="s">
        <v>712</v>
      </c>
      <c r="D335" s="210"/>
      <c r="E335" s="210"/>
      <c r="F335" s="210"/>
      <c r="G335" s="210"/>
      <c r="H335" s="210"/>
      <c r="I335" s="210"/>
      <c r="J335" s="210"/>
      <c r="K335" s="210"/>
      <c r="L335" s="74"/>
      <c r="M335" s="73"/>
      <c r="N335" s="72"/>
      <c r="AN335" s="71"/>
      <c r="AO335" s="51" t="s">
        <v>712</v>
      </c>
      <c r="AP335" s="71"/>
    </row>
    <row r="336" spans="1:42" s="53" customFormat="1" ht="15" x14ac:dyDescent="0.25">
      <c r="A336" s="76"/>
      <c r="B336" s="75"/>
      <c r="C336" s="210" t="s">
        <v>568</v>
      </c>
      <c r="D336" s="210"/>
      <c r="E336" s="210"/>
      <c r="F336" s="210"/>
      <c r="G336" s="210"/>
      <c r="H336" s="210"/>
      <c r="I336" s="210"/>
      <c r="J336" s="210"/>
      <c r="K336" s="210"/>
      <c r="L336" s="74"/>
      <c r="M336" s="73"/>
      <c r="N336" s="72"/>
      <c r="AN336" s="71"/>
      <c r="AO336" s="51" t="s">
        <v>568</v>
      </c>
      <c r="AP336" s="71"/>
    </row>
    <row r="337" spans="1:46" s="53" customFormat="1" ht="15" x14ac:dyDescent="0.25">
      <c r="A337" s="76"/>
      <c r="B337" s="75"/>
      <c r="C337" s="210" t="s">
        <v>97</v>
      </c>
      <c r="D337" s="210"/>
      <c r="E337" s="210"/>
      <c r="F337" s="210"/>
      <c r="G337" s="210"/>
      <c r="H337" s="210"/>
      <c r="I337" s="210"/>
      <c r="J337" s="210"/>
      <c r="K337" s="210"/>
      <c r="L337" s="74"/>
      <c r="M337" s="73"/>
      <c r="N337" s="72"/>
      <c r="AN337" s="71"/>
      <c r="AO337" s="51" t="s">
        <v>97</v>
      </c>
      <c r="AP337" s="71"/>
    </row>
    <row r="338" spans="1:46" s="53" customFormat="1" ht="13.5" hidden="1" customHeight="1" x14ac:dyDescent="0.25">
      <c r="B338" s="70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7"/>
      <c r="N338" s="66"/>
    </row>
    <row r="339" spans="1:46" s="53" customFormat="1" ht="26.25" customHeight="1" x14ac:dyDescent="0.25">
      <c r="A339" s="65"/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</row>
    <row r="340" spans="1:46" s="56" customFormat="1" ht="15" x14ac:dyDescent="0.25">
      <c r="A340" s="59"/>
      <c r="B340" s="63" t="s">
        <v>95</v>
      </c>
      <c r="C340" s="223"/>
      <c r="D340" s="223"/>
      <c r="E340" s="223"/>
      <c r="F340" s="223"/>
      <c r="G340" s="223"/>
      <c r="H340" s="224" t="s">
        <v>94</v>
      </c>
      <c r="I340" s="224"/>
      <c r="J340" s="224"/>
      <c r="K340" s="224"/>
      <c r="L340" s="224"/>
      <c r="M340" s="53"/>
      <c r="N340" s="53"/>
      <c r="O340" s="53"/>
      <c r="P340" s="53"/>
      <c r="Q340" s="53"/>
      <c r="R340" s="53"/>
      <c r="S340" s="53"/>
      <c r="T340" s="53"/>
      <c r="U340" s="53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57"/>
      <c r="AN340" s="57"/>
      <c r="AO340" s="57"/>
      <c r="AP340" s="57"/>
      <c r="AQ340" s="57" t="s">
        <v>92</v>
      </c>
      <c r="AR340" s="57" t="s">
        <v>94</v>
      </c>
      <c r="AS340" s="57"/>
      <c r="AT340" s="57"/>
    </row>
    <row r="341" spans="1:46" s="60" customFormat="1" ht="16.5" customHeight="1" x14ac:dyDescent="0.25">
      <c r="A341" s="62"/>
      <c r="B341" s="63"/>
      <c r="C341" s="222" t="s">
        <v>78</v>
      </c>
      <c r="D341" s="222"/>
      <c r="E341" s="222"/>
      <c r="F341" s="222"/>
      <c r="G341" s="222"/>
      <c r="H341" s="222"/>
      <c r="I341" s="222"/>
      <c r="J341" s="222"/>
      <c r="K341" s="222"/>
      <c r="L341" s="222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/>
      <c r="AN341" s="61"/>
      <c r="AO341" s="61"/>
      <c r="AP341" s="61"/>
      <c r="AQ341" s="61"/>
      <c r="AR341" s="61"/>
      <c r="AS341" s="61"/>
      <c r="AT341" s="61"/>
    </row>
    <row r="342" spans="1:46" s="56" customFormat="1" ht="15" x14ac:dyDescent="0.25">
      <c r="A342" s="59"/>
      <c r="B342" s="63" t="s">
        <v>93</v>
      </c>
      <c r="C342" s="223"/>
      <c r="D342" s="223"/>
      <c r="E342" s="223"/>
      <c r="F342" s="223"/>
      <c r="G342" s="223"/>
      <c r="H342" s="224"/>
      <c r="I342" s="224"/>
      <c r="J342" s="224"/>
      <c r="K342" s="224"/>
      <c r="L342" s="224"/>
      <c r="M342" s="53"/>
      <c r="N342" s="53"/>
      <c r="O342" s="53"/>
      <c r="P342" s="53"/>
      <c r="Q342" s="53"/>
      <c r="R342" s="53"/>
      <c r="S342" s="53"/>
      <c r="T342" s="53"/>
      <c r="U342" s="53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57"/>
      <c r="AN342" s="57"/>
      <c r="AO342" s="57"/>
      <c r="AP342" s="57"/>
      <c r="AQ342" s="57"/>
      <c r="AR342" s="57"/>
      <c r="AS342" s="57" t="s">
        <v>92</v>
      </c>
      <c r="AT342" s="57" t="s">
        <v>92</v>
      </c>
    </row>
    <row r="343" spans="1:46" s="60" customFormat="1" ht="16.5" customHeight="1" x14ac:dyDescent="0.25">
      <c r="A343" s="62"/>
      <c r="C343" s="222" t="s">
        <v>78</v>
      </c>
      <c r="D343" s="222"/>
      <c r="E343" s="222"/>
      <c r="F343" s="222"/>
      <c r="G343" s="222"/>
      <c r="H343" s="222"/>
      <c r="I343" s="222"/>
      <c r="J343" s="222"/>
      <c r="K343" s="222"/>
      <c r="L343" s="222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61"/>
      <c r="AN343" s="61"/>
      <c r="AO343" s="61"/>
      <c r="AP343" s="61"/>
      <c r="AQ343" s="61"/>
      <c r="AR343" s="61"/>
      <c r="AS343" s="61"/>
      <c r="AT343" s="61"/>
    </row>
    <row r="344" spans="1:46" s="56" customFormat="1" ht="19.5" customHeight="1" x14ac:dyDescent="0.2">
      <c r="A344" s="59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57"/>
      <c r="AN344" s="57"/>
      <c r="AO344" s="57"/>
      <c r="AP344" s="57"/>
      <c r="AQ344" s="57"/>
      <c r="AR344" s="57"/>
      <c r="AS344" s="57"/>
      <c r="AT344" s="57"/>
    </row>
    <row r="345" spans="1:46" s="53" customFormat="1" ht="22.5" customHeight="1" x14ac:dyDescent="0.25">
      <c r="A345" s="208" t="s">
        <v>91</v>
      </c>
      <c r="B345" s="208"/>
      <c r="C345" s="208"/>
      <c r="D345" s="208"/>
      <c r="E345" s="208"/>
      <c r="F345" s="208"/>
      <c r="G345" s="208"/>
      <c r="H345" s="208"/>
      <c r="I345" s="208"/>
      <c r="J345" s="208"/>
      <c r="K345" s="208"/>
      <c r="L345" s="208"/>
      <c r="M345" s="208"/>
      <c r="N345" s="208"/>
      <c r="O345" s="55"/>
      <c r="P345" s="55"/>
    </row>
    <row r="346" spans="1:46" s="53" customFormat="1" ht="12.75" customHeight="1" x14ac:dyDescent="0.25">
      <c r="A346" s="208" t="s">
        <v>90</v>
      </c>
      <c r="B346" s="208"/>
      <c r="C346" s="208"/>
      <c r="D346" s="208"/>
      <c r="E346" s="208"/>
      <c r="F346" s="208"/>
      <c r="G346" s="208"/>
      <c r="H346" s="208"/>
      <c r="I346" s="208"/>
      <c r="J346" s="208"/>
      <c r="K346" s="208"/>
      <c r="L346" s="208"/>
      <c r="M346" s="208"/>
      <c r="N346" s="208"/>
      <c r="O346" s="55"/>
      <c r="P346" s="55"/>
    </row>
    <row r="347" spans="1:46" s="53" customFormat="1" ht="12.75" customHeight="1" x14ac:dyDescent="0.25">
      <c r="A347" s="208" t="s">
        <v>89</v>
      </c>
      <c r="B347" s="208"/>
      <c r="C347" s="208"/>
      <c r="D347" s="208"/>
      <c r="E347" s="208"/>
      <c r="F347" s="208"/>
      <c r="G347" s="208"/>
      <c r="H347" s="208"/>
      <c r="I347" s="208"/>
      <c r="J347" s="208"/>
      <c r="K347" s="208"/>
      <c r="L347" s="208"/>
      <c r="M347" s="208"/>
      <c r="N347" s="208"/>
      <c r="O347" s="55"/>
      <c r="P347" s="55"/>
    </row>
    <row r="348" spans="1:46" s="53" customFormat="1" ht="19.5" customHeight="1" x14ac:dyDescent="0.25"/>
    <row r="349" spans="1:46" s="53" customFormat="1" ht="15" x14ac:dyDescent="0.25">
      <c r="B349" s="54"/>
      <c r="D349" s="54"/>
      <c r="F349" s="54"/>
    </row>
  </sheetData>
  <mergeCells count="340">
    <mergeCell ref="C334:K334"/>
    <mergeCell ref="C335:K335"/>
    <mergeCell ref="C336:K336"/>
    <mergeCell ref="C337:K337"/>
    <mergeCell ref="C340:G340"/>
    <mergeCell ref="H340:L340"/>
    <mergeCell ref="A346:N346"/>
    <mergeCell ref="A347:N347"/>
    <mergeCell ref="C341:L341"/>
    <mergeCell ref="C342:G342"/>
    <mergeCell ref="H342:L342"/>
    <mergeCell ref="C343:L343"/>
    <mergeCell ref="A345:N345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7:E297"/>
    <mergeCell ref="C298:E298"/>
    <mergeCell ref="C299:E299"/>
    <mergeCell ref="C302:K302"/>
    <mergeCell ref="C303:K303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A283:N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A272:N272"/>
    <mergeCell ref="C273:E273"/>
    <mergeCell ref="C274:N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N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N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N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N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E209"/>
    <mergeCell ref="C210:E210"/>
    <mergeCell ref="C211:E211"/>
    <mergeCell ref="C202:E202"/>
    <mergeCell ref="C203:E203"/>
    <mergeCell ref="C204:E204"/>
    <mergeCell ref="C205:E205"/>
    <mergeCell ref="A206:N206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A164:N164"/>
    <mergeCell ref="C165:E165"/>
    <mergeCell ref="C166:N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N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A121:N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78:E78"/>
    <mergeCell ref="C79:E79"/>
    <mergeCell ref="C80:E80"/>
    <mergeCell ref="C81:E81"/>
    <mergeCell ref="C72:E72"/>
    <mergeCell ref="A73:N73"/>
    <mergeCell ref="C74:E74"/>
    <mergeCell ref="C75:N75"/>
    <mergeCell ref="C76:E76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51:E51"/>
    <mergeCell ref="C42:N42"/>
    <mergeCell ref="C43:E43"/>
    <mergeCell ref="C44:E44"/>
    <mergeCell ref="C45:E45"/>
    <mergeCell ref="C46:E46"/>
    <mergeCell ref="C57:E57"/>
    <mergeCell ref="C58:E58"/>
    <mergeCell ref="C59:N59"/>
    <mergeCell ref="C47:E47"/>
    <mergeCell ref="N35:N37"/>
    <mergeCell ref="C38:E38"/>
    <mergeCell ref="A39:N39"/>
    <mergeCell ref="A40:N40"/>
    <mergeCell ref="C41:E41"/>
    <mergeCell ref="C48:E48"/>
    <mergeCell ref="C49:E49"/>
    <mergeCell ref="C50:E50"/>
    <mergeCell ref="L31:M31"/>
    <mergeCell ref="L32:M32"/>
    <mergeCell ref="L33:M33"/>
    <mergeCell ref="A35:A37"/>
    <mergeCell ref="B35:B37"/>
    <mergeCell ref="A20:N20"/>
    <mergeCell ref="A21:N21"/>
    <mergeCell ref="B23:F23"/>
    <mergeCell ref="B24:F24"/>
    <mergeCell ref="D26:F26"/>
    <mergeCell ref="C35:E37"/>
    <mergeCell ref="F35:F37"/>
    <mergeCell ref="G35:I36"/>
    <mergeCell ref="J35:L36"/>
    <mergeCell ref="M35:M37"/>
    <mergeCell ref="A13:N13"/>
    <mergeCell ref="A14:N14"/>
    <mergeCell ref="A16:N16"/>
    <mergeCell ref="A17:N17"/>
    <mergeCell ref="A18:N18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34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25"/>
  <sheetViews>
    <sheetView workbookViewId="0">
      <selection activeCell="A13" sqref="A13:N13"/>
    </sheetView>
  </sheetViews>
  <sheetFormatPr defaultColWidth="9.140625" defaultRowHeight="11.25" customHeight="1" x14ac:dyDescent="0.2"/>
  <cols>
    <col min="1" max="1" width="9.140625" style="52" customWidth="1"/>
    <col min="2" max="2" width="20.140625" style="50" customWidth="1"/>
    <col min="3" max="3" width="13.42578125" style="50" customWidth="1"/>
    <col min="4" max="4" width="12.85546875" style="50" customWidth="1"/>
    <col min="5" max="5" width="13.28515625" style="50" customWidth="1"/>
    <col min="6" max="6" width="8.5703125" style="50" customWidth="1"/>
    <col min="7" max="7" width="7.85546875" style="50" customWidth="1"/>
    <col min="8" max="8" width="8.42578125" style="50" customWidth="1"/>
    <col min="9" max="9" width="13" style="50" customWidth="1"/>
    <col min="10" max="10" width="12.42578125" style="50" customWidth="1"/>
    <col min="11" max="11" width="8.5703125" style="50" customWidth="1"/>
    <col min="12" max="12" width="12.85546875" style="50" customWidth="1"/>
    <col min="13" max="13" width="7.42578125" style="50" customWidth="1"/>
    <col min="14" max="14" width="13.42578125" style="50" customWidth="1"/>
    <col min="15" max="15" width="14.5703125" style="50" hidden="1" customWidth="1"/>
    <col min="16" max="16" width="78.28515625" style="50" hidden="1" customWidth="1"/>
    <col min="17" max="17" width="73.7109375" style="50" hidden="1" customWidth="1"/>
    <col min="18" max="21" width="9.140625" style="50"/>
    <col min="22" max="27" width="84" style="51" hidden="1" customWidth="1"/>
    <col min="28" max="30" width="161.42578125" style="51" hidden="1" customWidth="1"/>
    <col min="31" max="31" width="34.7109375" style="51" hidden="1" customWidth="1"/>
    <col min="32" max="33" width="161.42578125" style="51" hidden="1" customWidth="1"/>
    <col min="34" max="38" width="39.5703125" style="51" hidden="1" customWidth="1"/>
    <col min="39" max="39" width="132.140625" style="51" hidden="1" customWidth="1"/>
    <col min="40" max="42" width="98.42578125" style="51" hidden="1" customWidth="1"/>
    <col min="43" max="43" width="56" style="51" hidden="1" customWidth="1"/>
    <col min="44" max="44" width="55.28515625" style="51" hidden="1" customWidth="1"/>
    <col min="45" max="45" width="56" style="51" hidden="1" customWidth="1"/>
    <col min="46" max="46" width="55.28515625" style="51" hidden="1" customWidth="1"/>
    <col min="47" max="16384" width="9.140625" style="50"/>
  </cols>
  <sheetData>
    <row r="1" spans="1:29" s="53" customFormat="1" ht="15" x14ac:dyDescent="0.25">
      <c r="N1" s="167" t="s">
        <v>567</v>
      </c>
    </row>
    <row r="2" spans="1:29" s="53" customFormat="1" ht="11.2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168" t="s">
        <v>566</v>
      </c>
    </row>
    <row r="3" spans="1:29" s="53" customFormat="1" ht="6.75" customHeight="1" x14ac:dyDescent="0.25">
      <c r="A3" s="59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167"/>
    </row>
    <row r="4" spans="1:29" s="53" customFormat="1" ht="2.25" customHeight="1" x14ac:dyDescent="0.25">
      <c r="A4" s="166"/>
      <c r="B4" s="62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29" s="53" customFormat="1" ht="11.25" customHeight="1" x14ac:dyDescent="0.25">
      <c r="A5" s="166" t="s">
        <v>565</v>
      </c>
      <c r="B5" s="62"/>
      <c r="C5" s="59"/>
      <c r="E5" s="59"/>
      <c r="F5" s="59"/>
      <c r="G5" s="195" t="s">
        <v>564</v>
      </c>
      <c r="H5" s="195"/>
      <c r="I5" s="195"/>
      <c r="J5" s="195"/>
      <c r="K5" s="195"/>
      <c r="L5" s="195"/>
      <c r="M5" s="195"/>
      <c r="N5" s="195"/>
    </row>
    <row r="6" spans="1:29" s="53" customFormat="1" ht="11.25" customHeight="1" x14ac:dyDescent="0.25">
      <c r="A6" s="166" t="s">
        <v>563</v>
      </c>
      <c r="B6" s="62"/>
      <c r="C6" s="59"/>
      <c r="E6" s="159"/>
      <c r="F6" s="159"/>
      <c r="G6" s="194"/>
      <c r="H6" s="194"/>
      <c r="I6" s="194"/>
      <c r="J6" s="194"/>
      <c r="K6" s="194"/>
      <c r="L6" s="194"/>
      <c r="M6" s="194"/>
      <c r="N6" s="194"/>
      <c r="V6" s="57" t="s">
        <v>92</v>
      </c>
    </row>
    <row r="7" spans="1:29" s="53" customFormat="1" ht="11.25" customHeight="1" x14ac:dyDescent="0.25">
      <c r="A7" s="196" t="s">
        <v>562</v>
      </c>
      <c r="B7" s="196"/>
      <c r="C7" s="196"/>
      <c r="D7" s="196"/>
      <c r="E7" s="196"/>
      <c r="F7" s="196"/>
      <c r="G7" s="194"/>
      <c r="H7" s="194"/>
      <c r="I7" s="194"/>
      <c r="J7" s="194"/>
      <c r="K7" s="194"/>
      <c r="L7" s="194"/>
      <c r="M7" s="194"/>
      <c r="N7" s="194"/>
      <c r="P7" s="165" t="s">
        <v>562</v>
      </c>
      <c r="Q7" s="165"/>
      <c r="R7" s="164"/>
      <c r="S7" s="164"/>
      <c r="T7" s="164"/>
      <c r="U7" s="164"/>
      <c r="W7" s="57" t="s">
        <v>92</v>
      </c>
    </row>
    <row r="8" spans="1:29" s="53" customFormat="1" ht="67.5" customHeight="1" x14ac:dyDescent="0.25">
      <c r="A8" s="197" t="s">
        <v>561</v>
      </c>
      <c r="B8" s="197"/>
      <c r="C8" s="197"/>
      <c r="D8" s="197"/>
      <c r="E8" s="197"/>
      <c r="F8" s="197"/>
      <c r="G8" s="194"/>
      <c r="H8" s="194"/>
      <c r="I8" s="194"/>
      <c r="J8" s="194"/>
      <c r="K8" s="194"/>
      <c r="L8" s="194"/>
      <c r="M8" s="194"/>
      <c r="N8" s="194"/>
      <c r="P8" s="165" t="s">
        <v>560</v>
      </c>
      <c r="Q8" s="165"/>
      <c r="R8" s="164"/>
      <c r="S8" s="164"/>
      <c r="T8" s="164"/>
      <c r="U8" s="164"/>
      <c r="X8" s="57" t="s">
        <v>92</v>
      </c>
    </row>
    <row r="9" spans="1:29" s="53" customFormat="1" ht="33.75" customHeight="1" x14ac:dyDescent="0.25">
      <c r="A9" s="196" t="s">
        <v>559</v>
      </c>
      <c r="B9" s="196"/>
      <c r="C9" s="196"/>
      <c r="D9" s="196"/>
      <c r="E9" s="196"/>
      <c r="F9" s="196"/>
      <c r="G9" s="194"/>
      <c r="H9" s="194"/>
      <c r="I9" s="194"/>
      <c r="J9" s="194"/>
      <c r="K9" s="194"/>
      <c r="L9" s="194"/>
      <c r="M9" s="194"/>
      <c r="N9" s="194"/>
      <c r="P9" s="165" t="s">
        <v>559</v>
      </c>
      <c r="Q9" s="165"/>
      <c r="R9" s="164"/>
      <c r="S9" s="164"/>
      <c r="T9" s="164"/>
      <c r="U9" s="164"/>
      <c r="Y9" s="57" t="s">
        <v>92</v>
      </c>
    </row>
    <row r="10" spans="1:29" s="53" customFormat="1" ht="11.25" customHeight="1" x14ac:dyDescent="0.25">
      <c r="A10" s="193" t="s">
        <v>558</v>
      </c>
      <c r="B10" s="193"/>
      <c r="C10" s="193"/>
      <c r="D10" s="193"/>
      <c r="E10" s="193"/>
      <c r="F10" s="193"/>
      <c r="G10" s="194"/>
      <c r="H10" s="194"/>
      <c r="I10" s="194"/>
      <c r="J10" s="194"/>
      <c r="K10" s="194"/>
      <c r="L10" s="194"/>
      <c r="M10" s="194"/>
      <c r="N10" s="194"/>
      <c r="Z10" s="57" t="s">
        <v>92</v>
      </c>
    </row>
    <row r="11" spans="1:29" s="53" customFormat="1" ht="15" x14ac:dyDescent="0.25">
      <c r="A11" s="193" t="s">
        <v>557</v>
      </c>
      <c r="B11" s="193"/>
      <c r="C11" s="193"/>
      <c r="D11" s="193"/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AA11" s="57" t="s">
        <v>92</v>
      </c>
    </row>
    <row r="12" spans="1:29" s="53" customFormat="1" ht="3.75" customHeight="1" x14ac:dyDescent="0.25">
      <c r="A12" s="163"/>
      <c r="B12" s="59"/>
      <c r="C12" s="59"/>
      <c r="D12" s="59"/>
      <c r="E12" s="59"/>
      <c r="F12" s="62"/>
      <c r="G12" s="62"/>
      <c r="H12" s="62"/>
      <c r="I12" s="62"/>
      <c r="J12" s="62"/>
      <c r="K12" s="62"/>
      <c r="L12" s="62"/>
      <c r="M12" s="62"/>
      <c r="N12" s="62"/>
    </row>
    <row r="13" spans="1:29" s="53" customFormat="1" ht="15" x14ac:dyDescent="0.25">
      <c r="A13" s="202" t="s">
        <v>9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AB13" s="57" t="s">
        <v>9</v>
      </c>
    </row>
    <row r="14" spans="1:29" s="53" customFormat="1" ht="15" x14ac:dyDescent="0.25">
      <c r="A14" s="199" t="s">
        <v>10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29" s="53" customFormat="1" ht="5.25" customHeight="1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29" s="53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AC16" s="57" t="s">
        <v>92</v>
      </c>
    </row>
    <row r="17" spans="1:31" s="53" customFormat="1" ht="15" x14ac:dyDescent="0.25">
      <c r="A17" s="199" t="s">
        <v>556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</row>
    <row r="18" spans="1:31" s="53" customFormat="1" ht="21" customHeight="1" x14ac:dyDescent="0.25">
      <c r="A18" s="203" t="s">
        <v>819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</row>
    <row r="19" spans="1:31" s="53" customFormat="1" ht="3.75" customHeight="1" x14ac:dyDescent="0.25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</row>
    <row r="20" spans="1:31" s="53" customFormat="1" ht="15" x14ac:dyDescent="0.25">
      <c r="A20" s="198" t="s">
        <v>31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AD20" s="57" t="s">
        <v>31</v>
      </c>
    </row>
    <row r="21" spans="1:31" s="53" customFormat="1" ht="12" customHeight="1" x14ac:dyDescent="0.25">
      <c r="A21" s="199" t="s">
        <v>554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</row>
    <row r="22" spans="1:31" s="53" customFormat="1" ht="12" customHeight="1" x14ac:dyDescent="0.25">
      <c r="A22" s="59" t="s">
        <v>553</v>
      </c>
      <c r="B22" s="160" t="s">
        <v>552</v>
      </c>
      <c r="C22" s="52" t="s">
        <v>551</v>
      </c>
      <c r="D22" s="52"/>
      <c r="E22" s="52"/>
      <c r="F22" s="159"/>
      <c r="G22" s="159"/>
      <c r="H22" s="159"/>
      <c r="I22" s="159"/>
      <c r="J22" s="159"/>
      <c r="K22" s="159"/>
      <c r="L22" s="159"/>
      <c r="M22" s="159"/>
      <c r="N22" s="159"/>
    </row>
    <row r="23" spans="1:31" s="53" customFormat="1" ht="12" customHeight="1" x14ac:dyDescent="0.25">
      <c r="A23" s="59" t="s">
        <v>550</v>
      </c>
      <c r="B23" s="195"/>
      <c r="C23" s="195"/>
      <c r="D23" s="195"/>
      <c r="E23" s="195"/>
      <c r="F23" s="195"/>
      <c r="G23" s="159"/>
      <c r="H23" s="159"/>
      <c r="I23" s="159"/>
      <c r="J23" s="159"/>
      <c r="K23" s="159"/>
      <c r="L23" s="159"/>
      <c r="M23" s="159"/>
      <c r="N23" s="159"/>
    </row>
    <row r="24" spans="1:31" s="53" customFormat="1" ht="15" x14ac:dyDescent="0.25">
      <c r="A24" s="59"/>
      <c r="B24" s="200" t="s">
        <v>549</v>
      </c>
      <c r="C24" s="200"/>
      <c r="D24" s="200"/>
      <c r="E24" s="200"/>
      <c r="F24" s="200"/>
      <c r="G24" s="156"/>
      <c r="H24" s="156"/>
      <c r="I24" s="156"/>
      <c r="J24" s="156"/>
      <c r="K24" s="156"/>
      <c r="L24" s="156"/>
      <c r="M24" s="158"/>
      <c r="N24" s="156"/>
    </row>
    <row r="25" spans="1:31" s="53" customFormat="1" ht="5.25" customHeight="1" x14ac:dyDescent="0.25">
      <c r="A25" s="59"/>
      <c r="B25" s="59"/>
      <c r="C25" s="59"/>
      <c r="D25" s="157"/>
      <c r="E25" s="157"/>
      <c r="F25" s="157"/>
      <c r="G25" s="157"/>
      <c r="H25" s="157"/>
      <c r="I25" s="157"/>
      <c r="J25" s="157"/>
      <c r="K25" s="157"/>
      <c r="L25" s="157"/>
      <c r="M25" s="156"/>
      <c r="N25" s="156"/>
    </row>
    <row r="26" spans="1:31" s="53" customFormat="1" ht="15" x14ac:dyDescent="0.25">
      <c r="A26" s="153" t="s">
        <v>548</v>
      </c>
      <c r="B26" s="59"/>
      <c r="C26" s="59"/>
      <c r="D26" s="201" t="s">
        <v>547</v>
      </c>
      <c r="E26" s="201"/>
      <c r="F26" s="201"/>
      <c r="G26" s="155"/>
      <c r="H26" s="155"/>
      <c r="I26" s="155"/>
      <c r="J26" s="155"/>
      <c r="K26" s="155"/>
      <c r="L26" s="155"/>
      <c r="M26" s="155"/>
      <c r="N26" s="155"/>
      <c r="AE26" s="57" t="s">
        <v>547</v>
      </c>
    </row>
    <row r="27" spans="1:31" s="53" customFormat="1" ht="7.5" customHeight="1" x14ac:dyDescent="0.25">
      <c r="A27" s="59"/>
      <c r="B27" s="56"/>
      <c r="C27" s="56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1" s="53" customFormat="1" ht="12" customHeight="1" x14ac:dyDescent="0.25">
      <c r="A28" s="153" t="s">
        <v>546</v>
      </c>
      <c r="B28" s="56"/>
      <c r="C28" s="145">
        <v>2125.31</v>
      </c>
      <c r="D28" s="144" t="s">
        <v>818</v>
      </c>
      <c r="E28" s="143" t="s">
        <v>533</v>
      </c>
      <c r="G28" s="56"/>
      <c r="H28" s="56"/>
      <c r="I28" s="56"/>
      <c r="J28" s="56"/>
      <c r="K28" s="56"/>
      <c r="L28" s="152"/>
      <c r="M28" s="152"/>
      <c r="N28" s="56"/>
    </row>
    <row r="29" spans="1:31" s="53" customFormat="1" ht="11.25" customHeight="1" x14ac:dyDescent="0.25">
      <c r="A29" s="59"/>
      <c r="B29" s="151" t="s">
        <v>544</v>
      </c>
      <c r="C29" s="150"/>
      <c r="D29" s="149"/>
      <c r="E29" s="143"/>
      <c r="G29" s="56"/>
    </row>
    <row r="30" spans="1:31" s="53" customFormat="1" ht="12" customHeight="1" x14ac:dyDescent="0.25">
      <c r="A30" s="59"/>
      <c r="B30" s="146" t="s">
        <v>543</v>
      </c>
      <c r="C30" s="145">
        <v>309.79000000000002</v>
      </c>
      <c r="D30" s="144" t="s">
        <v>817</v>
      </c>
      <c r="E30" s="143" t="s">
        <v>533</v>
      </c>
      <c r="G30" s="56" t="s">
        <v>541</v>
      </c>
      <c r="I30" s="56"/>
      <c r="J30" s="56"/>
      <c r="K30" s="56"/>
      <c r="L30" s="145">
        <v>395.43</v>
      </c>
      <c r="M30" s="148" t="s">
        <v>816</v>
      </c>
      <c r="N30" s="143" t="s">
        <v>533</v>
      </c>
    </row>
    <row r="31" spans="1:31" s="53" customFormat="1" ht="12" customHeight="1" x14ac:dyDescent="0.25">
      <c r="A31" s="59"/>
      <c r="B31" s="146" t="s">
        <v>17</v>
      </c>
      <c r="C31" s="145">
        <v>1634.2</v>
      </c>
      <c r="D31" s="147" t="s">
        <v>815</v>
      </c>
      <c r="E31" s="143" t="s">
        <v>533</v>
      </c>
      <c r="G31" s="56" t="s">
        <v>538</v>
      </c>
      <c r="I31" s="56"/>
      <c r="J31" s="56"/>
      <c r="K31" s="56"/>
      <c r="L31" s="204">
        <v>595.38</v>
      </c>
      <c r="M31" s="204"/>
      <c r="N31" s="143" t="s">
        <v>535</v>
      </c>
    </row>
    <row r="32" spans="1:31" s="53" customFormat="1" ht="12" customHeight="1" x14ac:dyDescent="0.25">
      <c r="A32" s="59"/>
      <c r="B32" s="146" t="s">
        <v>18</v>
      </c>
      <c r="C32" s="145">
        <v>0</v>
      </c>
      <c r="D32" s="147" t="s">
        <v>661</v>
      </c>
      <c r="E32" s="143" t="s">
        <v>533</v>
      </c>
      <c r="G32" s="56" t="s">
        <v>536</v>
      </c>
      <c r="I32" s="56"/>
      <c r="J32" s="56"/>
      <c r="K32" s="56"/>
      <c r="L32" s="204">
        <v>45.39</v>
      </c>
      <c r="M32" s="204"/>
      <c r="N32" s="143" t="s">
        <v>535</v>
      </c>
    </row>
    <row r="33" spans="1:37" s="53" customFormat="1" ht="12" customHeight="1" x14ac:dyDescent="0.25">
      <c r="A33" s="59"/>
      <c r="B33" s="146" t="s">
        <v>19</v>
      </c>
      <c r="C33" s="145">
        <v>181.32</v>
      </c>
      <c r="D33" s="144" t="s">
        <v>814</v>
      </c>
      <c r="E33" s="143" t="s">
        <v>533</v>
      </c>
      <c r="G33" s="56"/>
      <c r="H33" s="56"/>
      <c r="I33" s="56"/>
      <c r="J33" s="56"/>
      <c r="K33" s="56"/>
      <c r="L33" s="205" t="s">
        <v>532</v>
      </c>
      <c r="M33" s="205"/>
      <c r="N33" s="56"/>
    </row>
    <row r="34" spans="1:37" s="53" customFormat="1" ht="7.5" customHeight="1" x14ac:dyDescent="0.25">
      <c r="A34" s="142"/>
    </row>
    <row r="35" spans="1:37" s="53" customFormat="1" ht="23.25" customHeight="1" x14ac:dyDescent="0.25">
      <c r="A35" s="206" t="s">
        <v>12</v>
      </c>
      <c r="B35" s="207" t="s">
        <v>13</v>
      </c>
      <c r="C35" s="207" t="s">
        <v>531</v>
      </c>
      <c r="D35" s="207"/>
      <c r="E35" s="207"/>
      <c r="F35" s="207" t="s">
        <v>530</v>
      </c>
      <c r="G35" s="207" t="s">
        <v>529</v>
      </c>
      <c r="H35" s="207"/>
      <c r="I35" s="207"/>
      <c r="J35" s="207" t="s">
        <v>528</v>
      </c>
      <c r="K35" s="207"/>
      <c r="L35" s="207"/>
      <c r="M35" s="207" t="s">
        <v>527</v>
      </c>
      <c r="N35" s="207" t="s">
        <v>526</v>
      </c>
    </row>
    <row r="36" spans="1:37" s="53" customFormat="1" ht="28.5" customHeight="1" x14ac:dyDescent="0.25">
      <c r="A36" s="206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37" s="53" customFormat="1" ht="22.5" x14ac:dyDescent="0.25">
      <c r="A37" s="206"/>
      <c r="B37" s="207"/>
      <c r="C37" s="207"/>
      <c r="D37" s="207"/>
      <c r="E37" s="207"/>
      <c r="F37" s="207"/>
      <c r="G37" s="141" t="s">
        <v>524</v>
      </c>
      <c r="H37" s="141" t="s">
        <v>523</v>
      </c>
      <c r="I37" s="141" t="s">
        <v>525</v>
      </c>
      <c r="J37" s="141" t="s">
        <v>524</v>
      </c>
      <c r="K37" s="141" t="s">
        <v>523</v>
      </c>
      <c r="L37" s="141" t="s">
        <v>20</v>
      </c>
      <c r="M37" s="207"/>
      <c r="N37" s="207"/>
    </row>
    <row r="38" spans="1:37" s="53" customFormat="1" ht="15" x14ac:dyDescent="0.25">
      <c r="A38" s="140">
        <v>1</v>
      </c>
      <c r="B38" s="139">
        <v>2</v>
      </c>
      <c r="C38" s="211">
        <v>3</v>
      </c>
      <c r="D38" s="211"/>
      <c r="E38" s="211"/>
      <c r="F38" s="139">
        <v>4</v>
      </c>
      <c r="G38" s="139">
        <v>5</v>
      </c>
      <c r="H38" s="139">
        <v>6</v>
      </c>
      <c r="I38" s="139">
        <v>7</v>
      </c>
      <c r="J38" s="139">
        <v>8</v>
      </c>
      <c r="K38" s="139">
        <v>9</v>
      </c>
      <c r="L38" s="139">
        <v>10</v>
      </c>
      <c r="M38" s="139">
        <v>11</v>
      </c>
      <c r="N38" s="139">
        <v>12</v>
      </c>
    </row>
    <row r="39" spans="1:37" s="53" customFormat="1" ht="15" x14ac:dyDescent="0.25">
      <c r="A39" s="212" t="s">
        <v>813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9" t="s">
        <v>813</v>
      </c>
    </row>
    <row r="40" spans="1:37" s="53" customFormat="1" ht="15" x14ac:dyDescent="0.25">
      <c r="A40" s="215" t="s">
        <v>211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7"/>
      <c r="AF40" s="89"/>
      <c r="AG40" s="71" t="s">
        <v>211</v>
      </c>
    </row>
    <row r="41" spans="1:37" s="53" customFormat="1" ht="34.5" x14ac:dyDescent="0.25">
      <c r="A41" s="117" t="s">
        <v>82</v>
      </c>
      <c r="B41" s="116" t="s">
        <v>344</v>
      </c>
      <c r="C41" s="218" t="s">
        <v>342</v>
      </c>
      <c r="D41" s="218"/>
      <c r="E41" s="218"/>
      <c r="F41" s="98" t="s">
        <v>343</v>
      </c>
      <c r="G41" s="96"/>
      <c r="H41" s="96"/>
      <c r="I41" s="121">
        <v>0.24</v>
      </c>
      <c r="J41" s="97"/>
      <c r="K41" s="96"/>
      <c r="L41" s="97"/>
      <c r="M41" s="96"/>
      <c r="N41" s="114"/>
      <c r="AF41" s="89"/>
      <c r="AG41" s="71"/>
      <c r="AH41" s="71" t="s">
        <v>342</v>
      </c>
    </row>
    <row r="42" spans="1:37" s="53" customFormat="1" ht="15" x14ac:dyDescent="0.25">
      <c r="A42" s="111"/>
      <c r="B42" s="75" t="s">
        <v>82</v>
      </c>
      <c r="C42" s="210" t="s">
        <v>159</v>
      </c>
      <c r="D42" s="210"/>
      <c r="E42" s="210"/>
      <c r="F42" s="105"/>
      <c r="G42" s="90"/>
      <c r="H42" s="90"/>
      <c r="I42" s="90"/>
      <c r="J42" s="102">
        <v>500.24</v>
      </c>
      <c r="K42" s="90"/>
      <c r="L42" s="102">
        <v>120.06</v>
      </c>
      <c r="M42" s="113">
        <v>66.09</v>
      </c>
      <c r="N42" s="107">
        <v>7935</v>
      </c>
      <c r="AF42" s="89"/>
      <c r="AG42" s="71"/>
      <c r="AH42" s="71"/>
      <c r="AI42" s="51" t="s">
        <v>159</v>
      </c>
    </row>
    <row r="43" spans="1:37" s="53" customFormat="1" ht="15" x14ac:dyDescent="0.25">
      <c r="A43" s="111"/>
      <c r="B43" s="75" t="s">
        <v>184</v>
      </c>
      <c r="C43" s="210" t="s">
        <v>183</v>
      </c>
      <c r="D43" s="210"/>
      <c r="E43" s="210"/>
      <c r="F43" s="105"/>
      <c r="G43" s="90"/>
      <c r="H43" s="90"/>
      <c r="I43" s="90"/>
      <c r="J43" s="132">
        <v>2330.83</v>
      </c>
      <c r="K43" s="90"/>
      <c r="L43" s="102">
        <v>559.4</v>
      </c>
      <c r="M43" s="113">
        <v>19.170000000000002</v>
      </c>
      <c r="N43" s="107">
        <v>10724</v>
      </c>
      <c r="AF43" s="89"/>
      <c r="AG43" s="71"/>
      <c r="AH43" s="71"/>
      <c r="AI43" s="51" t="s">
        <v>183</v>
      </c>
    </row>
    <row r="44" spans="1:37" s="53" customFormat="1" ht="15" x14ac:dyDescent="0.25">
      <c r="A44" s="111"/>
      <c r="B44" s="75" t="s">
        <v>203</v>
      </c>
      <c r="C44" s="210" t="s">
        <v>202</v>
      </c>
      <c r="D44" s="210"/>
      <c r="E44" s="210"/>
      <c r="F44" s="105"/>
      <c r="G44" s="90"/>
      <c r="H44" s="90"/>
      <c r="I44" s="90"/>
      <c r="J44" s="102">
        <v>360.28</v>
      </c>
      <c r="K44" s="90"/>
      <c r="L44" s="102">
        <v>86.47</v>
      </c>
      <c r="M44" s="113">
        <v>66.09</v>
      </c>
      <c r="N44" s="107">
        <v>5715</v>
      </c>
      <c r="AF44" s="89"/>
      <c r="AG44" s="71"/>
      <c r="AH44" s="71"/>
      <c r="AI44" s="51" t="s">
        <v>202</v>
      </c>
    </row>
    <row r="45" spans="1:37" s="53" customFormat="1" ht="15" x14ac:dyDescent="0.25">
      <c r="A45" s="106"/>
      <c r="B45" s="75"/>
      <c r="C45" s="210" t="s">
        <v>157</v>
      </c>
      <c r="D45" s="210"/>
      <c r="E45" s="210"/>
      <c r="F45" s="105" t="s">
        <v>158</v>
      </c>
      <c r="G45" s="104">
        <v>52</v>
      </c>
      <c r="H45" s="90"/>
      <c r="I45" s="113">
        <v>12.48</v>
      </c>
      <c r="J45" s="103"/>
      <c r="K45" s="90"/>
      <c r="L45" s="103"/>
      <c r="M45" s="90"/>
      <c r="N45" s="112"/>
      <c r="AF45" s="89"/>
      <c r="AG45" s="71"/>
      <c r="AH45" s="71"/>
      <c r="AJ45" s="51" t="s">
        <v>157</v>
      </c>
    </row>
    <row r="46" spans="1:37" s="53" customFormat="1" ht="15" x14ac:dyDescent="0.25">
      <c r="A46" s="106"/>
      <c r="B46" s="75"/>
      <c r="C46" s="210" t="s">
        <v>201</v>
      </c>
      <c r="D46" s="210"/>
      <c r="E46" s="210"/>
      <c r="F46" s="105" t="s">
        <v>158</v>
      </c>
      <c r="G46" s="113">
        <v>26.79</v>
      </c>
      <c r="H46" s="90"/>
      <c r="I46" s="120">
        <v>6.4295999999999998</v>
      </c>
      <c r="J46" s="103"/>
      <c r="K46" s="90"/>
      <c r="L46" s="103"/>
      <c r="M46" s="90"/>
      <c r="N46" s="112"/>
      <c r="AF46" s="89"/>
      <c r="AG46" s="71"/>
      <c r="AH46" s="71"/>
      <c r="AJ46" s="51" t="s">
        <v>201</v>
      </c>
    </row>
    <row r="47" spans="1:37" s="53" customFormat="1" ht="15" x14ac:dyDescent="0.25">
      <c r="A47" s="111"/>
      <c r="B47" s="75"/>
      <c r="C47" s="219" t="s">
        <v>156</v>
      </c>
      <c r="D47" s="219"/>
      <c r="E47" s="219"/>
      <c r="F47" s="110"/>
      <c r="G47" s="94"/>
      <c r="H47" s="94"/>
      <c r="I47" s="94"/>
      <c r="J47" s="130">
        <v>2831.07</v>
      </c>
      <c r="K47" s="94"/>
      <c r="L47" s="109">
        <v>679.46</v>
      </c>
      <c r="M47" s="94"/>
      <c r="N47" s="108">
        <v>18659</v>
      </c>
      <c r="AF47" s="89"/>
      <c r="AG47" s="71"/>
      <c r="AH47" s="71"/>
      <c r="AK47" s="51" t="s">
        <v>156</v>
      </c>
    </row>
    <row r="48" spans="1:37" s="53" customFormat="1" ht="15" x14ac:dyDescent="0.25">
      <c r="A48" s="106"/>
      <c r="B48" s="75"/>
      <c r="C48" s="210" t="s">
        <v>155</v>
      </c>
      <c r="D48" s="210"/>
      <c r="E48" s="210"/>
      <c r="F48" s="105"/>
      <c r="G48" s="90"/>
      <c r="H48" s="90"/>
      <c r="I48" s="90"/>
      <c r="J48" s="103"/>
      <c r="K48" s="90"/>
      <c r="L48" s="102">
        <v>206.53</v>
      </c>
      <c r="M48" s="90"/>
      <c r="N48" s="107">
        <v>13650</v>
      </c>
      <c r="AF48" s="89"/>
      <c r="AG48" s="71"/>
      <c r="AH48" s="71"/>
      <c r="AJ48" s="51" t="s">
        <v>155</v>
      </c>
    </row>
    <row r="49" spans="1:38" s="53" customFormat="1" ht="15" x14ac:dyDescent="0.25">
      <c r="A49" s="106"/>
      <c r="B49" s="75" t="s">
        <v>341</v>
      </c>
      <c r="C49" s="210" t="s">
        <v>340</v>
      </c>
      <c r="D49" s="210"/>
      <c r="E49" s="210"/>
      <c r="F49" s="105" t="s">
        <v>151</v>
      </c>
      <c r="G49" s="104">
        <v>111</v>
      </c>
      <c r="H49" s="90"/>
      <c r="I49" s="104">
        <v>111</v>
      </c>
      <c r="J49" s="103"/>
      <c r="K49" s="90"/>
      <c r="L49" s="102">
        <v>229.25</v>
      </c>
      <c r="M49" s="90"/>
      <c r="N49" s="107">
        <v>15152</v>
      </c>
      <c r="AF49" s="89"/>
      <c r="AG49" s="71"/>
      <c r="AH49" s="71"/>
      <c r="AJ49" s="51" t="s">
        <v>340</v>
      </c>
    </row>
    <row r="50" spans="1:38" s="53" customFormat="1" ht="15" x14ac:dyDescent="0.25">
      <c r="A50" s="106"/>
      <c r="B50" s="75" t="s">
        <v>339</v>
      </c>
      <c r="C50" s="210" t="s">
        <v>338</v>
      </c>
      <c r="D50" s="210"/>
      <c r="E50" s="210"/>
      <c r="F50" s="105" t="s">
        <v>151</v>
      </c>
      <c r="G50" s="104">
        <v>45</v>
      </c>
      <c r="H50" s="90"/>
      <c r="I50" s="104">
        <v>45</v>
      </c>
      <c r="J50" s="103"/>
      <c r="K50" s="90"/>
      <c r="L50" s="102">
        <v>92.94</v>
      </c>
      <c r="M50" s="90"/>
      <c r="N50" s="107">
        <v>6143</v>
      </c>
      <c r="AF50" s="89"/>
      <c r="AG50" s="71"/>
      <c r="AH50" s="71"/>
      <c r="AJ50" s="51" t="s">
        <v>338</v>
      </c>
    </row>
    <row r="51" spans="1:38" s="53" customFormat="1" ht="15" x14ac:dyDescent="0.25">
      <c r="A51" s="100"/>
      <c r="B51" s="99"/>
      <c r="C51" s="218" t="s">
        <v>149</v>
      </c>
      <c r="D51" s="218"/>
      <c r="E51" s="218"/>
      <c r="F51" s="98"/>
      <c r="G51" s="96"/>
      <c r="H51" s="96"/>
      <c r="I51" s="96"/>
      <c r="J51" s="97"/>
      <c r="K51" s="96"/>
      <c r="L51" s="123">
        <v>1001.65</v>
      </c>
      <c r="M51" s="94"/>
      <c r="N51" s="93">
        <v>39954</v>
      </c>
      <c r="AF51" s="89"/>
      <c r="AG51" s="71"/>
      <c r="AH51" s="71"/>
      <c r="AL51" s="71" t="s">
        <v>149</v>
      </c>
    </row>
    <row r="52" spans="1:38" s="53" customFormat="1" ht="34.5" x14ac:dyDescent="0.25">
      <c r="A52" s="117" t="s">
        <v>184</v>
      </c>
      <c r="B52" s="116" t="s">
        <v>209</v>
      </c>
      <c r="C52" s="218" t="s">
        <v>208</v>
      </c>
      <c r="D52" s="218"/>
      <c r="E52" s="218"/>
      <c r="F52" s="98" t="s">
        <v>195</v>
      </c>
      <c r="G52" s="96"/>
      <c r="H52" s="96"/>
      <c r="I52" s="137">
        <v>3.7999999999999999E-2</v>
      </c>
      <c r="J52" s="97"/>
      <c r="K52" s="96"/>
      <c r="L52" s="97"/>
      <c r="M52" s="96"/>
      <c r="N52" s="114"/>
      <c r="AF52" s="89"/>
      <c r="AG52" s="71"/>
      <c r="AH52" s="71" t="s">
        <v>208</v>
      </c>
      <c r="AL52" s="71"/>
    </row>
    <row r="53" spans="1:38" s="53" customFormat="1" ht="15" x14ac:dyDescent="0.25">
      <c r="A53" s="111"/>
      <c r="B53" s="75" t="s">
        <v>82</v>
      </c>
      <c r="C53" s="210" t="s">
        <v>159</v>
      </c>
      <c r="D53" s="210"/>
      <c r="E53" s="210"/>
      <c r="F53" s="105"/>
      <c r="G53" s="90"/>
      <c r="H53" s="90"/>
      <c r="I53" s="90"/>
      <c r="J53" s="132">
        <v>1201.2</v>
      </c>
      <c r="K53" s="90"/>
      <c r="L53" s="102">
        <v>45.65</v>
      </c>
      <c r="M53" s="113">
        <v>66.09</v>
      </c>
      <c r="N53" s="107">
        <v>3017</v>
      </c>
      <c r="AF53" s="89"/>
      <c r="AG53" s="71"/>
      <c r="AH53" s="71"/>
      <c r="AI53" s="51" t="s">
        <v>159</v>
      </c>
      <c r="AL53" s="71"/>
    </row>
    <row r="54" spans="1:38" s="53" customFormat="1" ht="15" x14ac:dyDescent="0.25">
      <c r="A54" s="106"/>
      <c r="B54" s="75"/>
      <c r="C54" s="210" t="s">
        <v>157</v>
      </c>
      <c r="D54" s="210"/>
      <c r="E54" s="210"/>
      <c r="F54" s="105" t="s">
        <v>158</v>
      </c>
      <c r="G54" s="104">
        <v>154</v>
      </c>
      <c r="H54" s="90"/>
      <c r="I54" s="125">
        <v>5.8520000000000003</v>
      </c>
      <c r="J54" s="103"/>
      <c r="K54" s="90"/>
      <c r="L54" s="103"/>
      <c r="M54" s="90"/>
      <c r="N54" s="112"/>
      <c r="AF54" s="89"/>
      <c r="AG54" s="71"/>
      <c r="AH54" s="71"/>
      <c r="AJ54" s="51" t="s">
        <v>157</v>
      </c>
      <c r="AL54" s="71"/>
    </row>
    <row r="55" spans="1:38" s="53" customFormat="1" ht="15" x14ac:dyDescent="0.25">
      <c r="A55" s="111"/>
      <c r="B55" s="75"/>
      <c r="C55" s="219" t="s">
        <v>156</v>
      </c>
      <c r="D55" s="219"/>
      <c r="E55" s="219"/>
      <c r="F55" s="110"/>
      <c r="G55" s="94"/>
      <c r="H55" s="94"/>
      <c r="I55" s="94"/>
      <c r="J55" s="130">
        <v>1201.2</v>
      </c>
      <c r="K55" s="94"/>
      <c r="L55" s="109">
        <v>45.65</v>
      </c>
      <c r="M55" s="94"/>
      <c r="N55" s="108">
        <v>3017</v>
      </c>
      <c r="AF55" s="89"/>
      <c r="AG55" s="71"/>
      <c r="AH55" s="71"/>
      <c r="AK55" s="51" t="s">
        <v>156</v>
      </c>
      <c r="AL55" s="71"/>
    </row>
    <row r="56" spans="1:38" s="53" customFormat="1" ht="15" x14ac:dyDescent="0.25">
      <c r="A56" s="106"/>
      <c r="B56" s="75"/>
      <c r="C56" s="210" t="s">
        <v>155</v>
      </c>
      <c r="D56" s="210"/>
      <c r="E56" s="210"/>
      <c r="F56" s="105"/>
      <c r="G56" s="90"/>
      <c r="H56" s="90"/>
      <c r="I56" s="90"/>
      <c r="J56" s="103"/>
      <c r="K56" s="90"/>
      <c r="L56" s="102">
        <v>45.65</v>
      </c>
      <c r="M56" s="90"/>
      <c r="N56" s="107">
        <v>3017</v>
      </c>
      <c r="AF56" s="89"/>
      <c r="AG56" s="71"/>
      <c r="AH56" s="71"/>
      <c r="AJ56" s="51" t="s">
        <v>155</v>
      </c>
      <c r="AL56" s="71"/>
    </row>
    <row r="57" spans="1:38" s="53" customFormat="1" ht="23.25" x14ac:dyDescent="0.25">
      <c r="A57" s="106"/>
      <c r="B57" s="75" t="s">
        <v>193</v>
      </c>
      <c r="C57" s="210" t="s">
        <v>192</v>
      </c>
      <c r="D57" s="210"/>
      <c r="E57" s="210"/>
      <c r="F57" s="105" t="s">
        <v>151</v>
      </c>
      <c r="G57" s="104">
        <v>93</v>
      </c>
      <c r="H57" s="90"/>
      <c r="I57" s="104">
        <v>93</v>
      </c>
      <c r="J57" s="103"/>
      <c r="K57" s="90"/>
      <c r="L57" s="102">
        <v>42.45</v>
      </c>
      <c r="M57" s="90"/>
      <c r="N57" s="107">
        <v>2806</v>
      </c>
      <c r="AF57" s="89"/>
      <c r="AG57" s="71"/>
      <c r="AH57" s="71"/>
      <c r="AJ57" s="51" t="s">
        <v>192</v>
      </c>
      <c r="AL57" s="71"/>
    </row>
    <row r="58" spans="1:38" s="53" customFormat="1" ht="23.25" x14ac:dyDescent="0.25">
      <c r="A58" s="106"/>
      <c r="B58" s="75" t="s">
        <v>191</v>
      </c>
      <c r="C58" s="210" t="s">
        <v>190</v>
      </c>
      <c r="D58" s="210"/>
      <c r="E58" s="210"/>
      <c r="F58" s="105" t="s">
        <v>151</v>
      </c>
      <c r="G58" s="104">
        <v>40</v>
      </c>
      <c r="H58" s="90"/>
      <c r="I58" s="104">
        <v>40</v>
      </c>
      <c r="J58" s="103"/>
      <c r="K58" s="90"/>
      <c r="L58" s="102">
        <v>18.260000000000002</v>
      </c>
      <c r="M58" s="90"/>
      <c r="N58" s="107">
        <v>1207</v>
      </c>
      <c r="AF58" s="89"/>
      <c r="AG58" s="71"/>
      <c r="AH58" s="71"/>
      <c r="AJ58" s="51" t="s">
        <v>190</v>
      </c>
      <c r="AL58" s="71"/>
    </row>
    <row r="59" spans="1:38" s="53" customFormat="1" ht="15" x14ac:dyDescent="0.25">
      <c r="A59" s="100"/>
      <c r="B59" s="99"/>
      <c r="C59" s="218" t="s">
        <v>149</v>
      </c>
      <c r="D59" s="218"/>
      <c r="E59" s="218"/>
      <c r="F59" s="98"/>
      <c r="G59" s="96"/>
      <c r="H59" s="96"/>
      <c r="I59" s="96"/>
      <c r="J59" s="97"/>
      <c r="K59" s="96"/>
      <c r="L59" s="95">
        <v>106.36</v>
      </c>
      <c r="M59" s="94"/>
      <c r="N59" s="93">
        <v>7030</v>
      </c>
      <c r="AF59" s="89"/>
      <c r="AG59" s="71"/>
      <c r="AH59" s="71"/>
      <c r="AL59" s="71" t="s">
        <v>149</v>
      </c>
    </row>
    <row r="60" spans="1:38" s="53" customFormat="1" ht="23.25" x14ac:dyDescent="0.25">
      <c r="A60" s="117" t="s">
        <v>203</v>
      </c>
      <c r="B60" s="116" t="s">
        <v>206</v>
      </c>
      <c r="C60" s="218" t="s">
        <v>204</v>
      </c>
      <c r="D60" s="218"/>
      <c r="E60" s="218"/>
      <c r="F60" s="98" t="s">
        <v>205</v>
      </c>
      <c r="G60" s="96"/>
      <c r="H60" s="96"/>
      <c r="I60" s="122">
        <v>3.8</v>
      </c>
      <c r="J60" s="97"/>
      <c r="K60" s="96"/>
      <c r="L60" s="97"/>
      <c r="M60" s="96"/>
      <c r="N60" s="114"/>
      <c r="AF60" s="89"/>
      <c r="AG60" s="71"/>
      <c r="AH60" s="71" t="s">
        <v>204</v>
      </c>
      <c r="AL60" s="71"/>
    </row>
    <row r="61" spans="1:38" s="53" customFormat="1" ht="15" x14ac:dyDescent="0.25">
      <c r="A61" s="111"/>
      <c r="B61" s="75" t="s">
        <v>82</v>
      </c>
      <c r="C61" s="210" t="s">
        <v>159</v>
      </c>
      <c r="D61" s="210"/>
      <c r="E61" s="210"/>
      <c r="F61" s="105"/>
      <c r="G61" s="90"/>
      <c r="H61" s="90"/>
      <c r="I61" s="90"/>
      <c r="J61" s="102">
        <v>15.23</v>
      </c>
      <c r="K61" s="90"/>
      <c r="L61" s="102">
        <v>57.87</v>
      </c>
      <c r="M61" s="113">
        <v>66.09</v>
      </c>
      <c r="N61" s="107">
        <v>3825</v>
      </c>
      <c r="AF61" s="89"/>
      <c r="AG61" s="71"/>
      <c r="AH61" s="71"/>
      <c r="AI61" s="51" t="s">
        <v>159</v>
      </c>
      <c r="AL61" s="71"/>
    </row>
    <row r="62" spans="1:38" s="53" customFormat="1" ht="15" x14ac:dyDescent="0.25">
      <c r="A62" s="111"/>
      <c r="B62" s="75" t="s">
        <v>184</v>
      </c>
      <c r="C62" s="210" t="s">
        <v>183</v>
      </c>
      <c r="D62" s="210"/>
      <c r="E62" s="210"/>
      <c r="F62" s="105"/>
      <c r="G62" s="90"/>
      <c r="H62" s="90"/>
      <c r="I62" s="90"/>
      <c r="J62" s="102">
        <v>1.36</v>
      </c>
      <c r="K62" s="90"/>
      <c r="L62" s="102">
        <v>5.17</v>
      </c>
      <c r="M62" s="113">
        <v>19.170000000000002</v>
      </c>
      <c r="N62" s="101">
        <v>99</v>
      </c>
      <c r="AF62" s="89"/>
      <c r="AG62" s="71"/>
      <c r="AH62" s="71"/>
      <c r="AI62" s="51" t="s">
        <v>183</v>
      </c>
      <c r="AL62" s="71"/>
    </row>
    <row r="63" spans="1:38" s="53" customFormat="1" ht="15" x14ac:dyDescent="0.25">
      <c r="A63" s="111"/>
      <c r="B63" s="75" t="s">
        <v>203</v>
      </c>
      <c r="C63" s="210" t="s">
        <v>202</v>
      </c>
      <c r="D63" s="210"/>
      <c r="E63" s="210"/>
      <c r="F63" s="105"/>
      <c r="G63" s="90"/>
      <c r="H63" s="90"/>
      <c r="I63" s="90"/>
      <c r="J63" s="102">
        <v>0.12</v>
      </c>
      <c r="K63" s="90"/>
      <c r="L63" s="102">
        <v>0.46</v>
      </c>
      <c r="M63" s="113">
        <v>66.09</v>
      </c>
      <c r="N63" s="101">
        <v>30</v>
      </c>
      <c r="AF63" s="89"/>
      <c r="AG63" s="71"/>
      <c r="AH63" s="71"/>
      <c r="AI63" s="51" t="s">
        <v>202</v>
      </c>
      <c r="AL63" s="71"/>
    </row>
    <row r="64" spans="1:38" s="53" customFormat="1" ht="15" x14ac:dyDescent="0.25">
      <c r="A64" s="111"/>
      <c r="B64" s="75" t="s">
        <v>182</v>
      </c>
      <c r="C64" s="210" t="s">
        <v>181</v>
      </c>
      <c r="D64" s="210"/>
      <c r="E64" s="210"/>
      <c r="F64" s="105"/>
      <c r="G64" s="90"/>
      <c r="H64" s="90"/>
      <c r="I64" s="90"/>
      <c r="J64" s="102">
        <v>1.24</v>
      </c>
      <c r="K64" s="90"/>
      <c r="L64" s="102">
        <v>4.71</v>
      </c>
      <c r="M64" s="113">
        <v>11.25</v>
      </c>
      <c r="N64" s="101">
        <v>53</v>
      </c>
      <c r="AF64" s="89"/>
      <c r="AG64" s="71"/>
      <c r="AH64" s="71"/>
      <c r="AI64" s="51" t="s">
        <v>181</v>
      </c>
      <c r="AL64" s="71"/>
    </row>
    <row r="65" spans="1:38" s="53" customFormat="1" ht="15" x14ac:dyDescent="0.25">
      <c r="A65" s="106"/>
      <c r="B65" s="75"/>
      <c r="C65" s="210" t="s">
        <v>157</v>
      </c>
      <c r="D65" s="210"/>
      <c r="E65" s="210"/>
      <c r="F65" s="105" t="s">
        <v>158</v>
      </c>
      <c r="G65" s="126">
        <v>1.8</v>
      </c>
      <c r="H65" s="90"/>
      <c r="I65" s="113">
        <v>6.84</v>
      </c>
      <c r="J65" s="103"/>
      <c r="K65" s="90"/>
      <c r="L65" s="103"/>
      <c r="M65" s="90"/>
      <c r="N65" s="112"/>
      <c r="AF65" s="89"/>
      <c r="AG65" s="71"/>
      <c r="AH65" s="71"/>
      <c r="AJ65" s="51" t="s">
        <v>157</v>
      </c>
      <c r="AL65" s="71"/>
    </row>
    <row r="66" spans="1:38" s="53" customFormat="1" ht="15" x14ac:dyDescent="0.25">
      <c r="A66" s="106"/>
      <c r="B66" s="75"/>
      <c r="C66" s="210" t="s">
        <v>201</v>
      </c>
      <c r="D66" s="210"/>
      <c r="E66" s="210"/>
      <c r="F66" s="105" t="s">
        <v>158</v>
      </c>
      <c r="G66" s="113">
        <v>0.01</v>
      </c>
      <c r="H66" s="90"/>
      <c r="I66" s="125">
        <v>3.7999999999999999E-2</v>
      </c>
      <c r="J66" s="103"/>
      <c r="K66" s="90"/>
      <c r="L66" s="103"/>
      <c r="M66" s="90"/>
      <c r="N66" s="112"/>
      <c r="AF66" s="89"/>
      <c r="AG66" s="71"/>
      <c r="AH66" s="71"/>
      <c r="AJ66" s="51" t="s">
        <v>201</v>
      </c>
      <c r="AL66" s="71"/>
    </row>
    <row r="67" spans="1:38" s="53" customFormat="1" ht="15" x14ac:dyDescent="0.25">
      <c r="A67" s="111"/>
      <c r="B67" s="75"/>
      <c r="C67" s="219" t="s">
        <v>156</v>
      </c>
      <c r="D67" s="219"/>
      <c r="E67" s="219"/>
      <c r="F67" s="110"/>
      <c r="G67" s="94"/>
      <c r="H67" s="94"/>
      <c r="I67" s="94"/>
      <c r="J67" s="109">
        <v>17.829999999999998</v>
      </c>
      <c r="K67" s="94"/>
      <c r="L67" s="109">
        <v>67.75</v>
      </c>
      <c r="M67" s="94"/>
      <c r="N67" s="108">
        <v>3977</v>
      </c>
      <c r="AF67" s="89"/>
      <c r="AG67" s="71"/>
      <c r="AH67" s="71"/>
      <c r="AK67" s="51" t="s">
        <v>156</v>
      </c>
      <c r="AL67" s="71"/>
    </row>
    <row r="68" spans="1:38" s="53" customFormat="1" ht="15" x14ac:dyDescent="0.25">
      <c r="A68" s="106"/>
      <c r="B68" s="75"/>
      <c r="C68" s="210" t="s">
        <v>155</v>
      </c>
      <c r="D68" s="210"/>
      <c r="E68" s="210"/>
      <c r="F68" s="105"/>
      <c r="G68" s="90"/>
      <c r="H68" s="90"/>
      <c r="I68" s="90"/>
      <c r="J68" s="103"/>
      <c r="K68" s="90"/>
      <c r="L68" s="102">
        <v>58.33</v>
      </c>
      <c r="M68" s="90"/>
      <c r="N68" s="107">
        <v>3855</v>
      </c>
      <c r="AF68" s="89"/>
      <c r="AG68" s="71"/>
      <c r="AH68" s="71"/>
      <c r="AJ68" s="51" t="s">
        <v>155</v>
      </c>
      <c r="AL68" s="71"/>
    </row>
    <row r="69" spans="1:38" s="53" customFormat="1" ht="15" x14ac:dyDescent="0.25">
      <c r="A69" s="106"/>
      <c r="B69" s="75" t="s">
        <v>180</v>
      </c>
      <c r="C69" s="210" t="s">
        <v>179</v>
      </c>
      <c r="D69" s="210"/>
      <c r="E69" s="210"/>
      <c r="F69" s="105" t="s">
        <v>151</v>
      </c>
      <c r="G69" s="104">
        <v>108</v>
      </c>
      <c r="H69" s="90"/>
      <c r="I69" s="104">
        <v>108</v>
      </c>
      <c r="J69" s="103"/>
      <c r="K69" s="90"/>
      <c r="L69" s="102">
        <v>63</v>
      </c>
      <c r="M69" s="90"/>
      <c r="N69" s="107">
        <v>4163</v>
      </c>
      <c r="AF69" s="89"/>
      <c r="AG69" s="71"/>
      <c r="AH69" s="71"/>
      <c r="AJ69" s="51" t="s">
        <v>179</v>
      </c>
      <c r="AL69" s="71"/>
    </row>
    <row r="70" spans="1:38" s="53" customFormat="1" ht="15" x14ac:dyDescent="0.25">
      <c r="A70" s="106"/>
      <c r="B70" s="75" t="s">
        <v>178</v>
      </c>
      <c r="C70" s="210" t="s">
        <v>177</v>
      </c>
      <c r="D70" s="210"/>
      <c r="E70" s="210"/>
      <c r="F70" s="105" t="s">
        <v>151</v>
      </c>
      <c r="G70" s="104">
        <v>60</v>
      </c>
      <c r="H70" s="90"/>
      <c r="I70" s="104">
        <v>60</v>
      </c>
      <c r="J70" s="103"/>
      <c r="K70" s="90"/>
      <c r="L70" s="102">
        <v>35</v>
      </c>
      <c r="M70" s="90"/>
      <c r="N70" s="107">
        <v>2313</v>
      </c>
      <c r="AF70" s="89"/>
      <c r="AG70" s="71"/>
      <c r="AH70" s="71"/>
      <c r="AJ70" s="51" t="s">
        <v>177</v>
      </c>
      <c r="AL70" s="71"/>
    </row>
    <row r="71" spans="1:38" s="53" customFormat="1" ht="15" x14ac:dyDescent="0.25">
      <c r="A71" s="100"/>
      <c r="B71" s="99"/>
      <c r="C71" s="218" t="s">
        <v>149</v>
      </c>
      <c r="D71" s="218"/>
      <c r="E71" s="218"/>
      <c r="F71" s="98"/>
      <c r="G71" s="96"/>
      <c r="H71" s="96"/>
      <c r="I71" s="96"/>
      <c r="J71" s="97"/>
      <c r="K71" s="96"/>
      <c r="L71" s="95">
        <v>165.75</v>
      </c>
      <c r="M71" s="94"/>
      <c r="N71" s="93">
        <v>10453</v>
      </c>
      <c r="AF71" s="89"/>
      <c r="AG71" s="71"/>
      <c r="AH71" s="71"/>
      <c r="AL71" s="71" t="s">
        <v>149</v>
      </c>
    </row>
    <row r="72" spans="1:38" s="53" customFormat="1" ht="23.25" x14ac:dyDescent="0.25">
      <c r="A72" s="117" t="s">
        <v>182</v>
      </c>
      <c r="B72" s="116" t="s">
        <v>578</v>
      </c>
      <c r="C72" s="218" t="s">
        <v>577</v>
      </c>
      <c r="D72" s="218"/>
      <c r="E72" s="218"/>
      <c r="F72" s="98" t="s">
        <v>174</v>
      </c>
      <c r="G72" s="96"/>
      <c r="H72" s="96"/>
      <c r="I72" s="129">
        <v>5.9279999999999999E-2</v>
      </c>
      <c r="J72" s="123">
        <v>6100</v>
      </c>
      <c r="K72" s="96"/>
      <c r="L72" s="95">
        <v>361.61</v>
      </c>
      <c r="M72" s="121">
        <v>11.25</v>
      </c>
      <c r="N72" s="93">
        <v>4068</v>
      </c>
      <c r="AF72" s="89"/>
      <c r="AG72" s="71"/>
      <c r="AH72" s="71" t="s">
        <v>577</v>
      </c>
      <c r="AL72" s="71"/>
    </row>
    <row r="73" spans="1:38" s="53" customFormat="1" ht="15" x14ac:dyDescent="0.25">
      <c r="A73" s="100"/>
      <c r="B73" s="99"/>
      <c r="C73" s="218" t="s">
        <v>149</v>
      </c>
      <c r="D73" s="218"/>
      <c r="E73" s="218"/>
      <c r="F73" s="98"/>
      <c r="G73" s="96"/>
      <c r="H73" s="96"/>
      <c r="I73" s="96"/>
      <c r="J73" s="97"/>
      <c r="K73" s="96"/>
      <c r="L73" s="95">
        <v>361.61</v>
      </c>
      <c r="M73" s="94"/>
      <c r="N73" s="93">
        <v>4068</v>
      </c>
      <c r="AF73" s="89"/>
      <c r="AG73" s="71"/>
      <c r="AH73" s="71"/>
      <c r="AL73" s="71" t="s">
        <v>149</v>
      </c>
    </row>
    <row r="74" spans="1:38" s="53" customFormat="1" ht="23.25" x14ac:dyDescent="0.25">
      <c r="A74" s="117" t="s">
        <v>812</v>
      </c>
      <c r="B74" s="116" t="s">
        <v>811</v>
      </c>
      <c r="C74" s="218" t="s">
        <v>809</v>
      </c>
      <c r="D74" s="218"/>
      <c r="E74" s="218"/>
      <c r="F74" s="98" t="s">
        <v>810</v>
      </c>
      <c r="G74" s="96"/>
      <c r="H74" s="96"/>
      <c r="I74" s="122">
        <v>0.8</v>
      </c>
      <c r="J74" s="97"/>
      <c r="K74" s="96"/>
      <c r="L74" s="97"/>
      <c r="M74" s="96"/>
      <c r="N74" s="114"/>
      <c r="AF74" s="89"/>
      <c r="AG74" s="71"/>
      <c r="AH74" s="71" t="s">
        <v>809</v>
      </c>
      <c r="AL74" s="71"/>
    </row>
    <row r="75" spans="1:38" s="53" customFormat="1" ht="15" x14ac:dyDescent="0.25">
      <c r="A75" s="111"/>
      <c r="B75" s="75" t="s">
        <v>82</v>
      </c>
      <c r="C75" s="210" t="s">
        <v>159</v>
      </c>
      <c r="D75" s="210"/>
      <c r="E75" s="210"/>
      <c r="F75" s="105"/>
      <c r="G75" s="90"/>
      <c r="H75" s="90"/>
      <c r="I75" s="90"/>
      <c r="J75" s="102">
        <v>67.77</v>
      </c>
      <c r="K75" s="90"/>
      <c r="L75" s="102">
        <v>54.22</v>
      </c>
      <c r="M75" s="113">
        <v>66.09</v>
      </c>
      <c r="N75" s="107">
        <v>3583</v>
      </c>
      <c r="AF75" s="89"/>
      <c r="AG75" s="71"/>
      <c r="AH75" s="71"/>
      <c r="AI75" s="51" t="s">
        <v>159</v>
      </c>
      <c r="AL75" s="71"/>
    </row>
    <row r="76" spans="1:38" s="53" customFormat="1" ht="15" x14ac:dyDescent="0.25">
      <c r="A76" s="111"/>
      <c r="B76" s="75" t="s">
        <v>184</v>
      </c>
      <c r="C76" s="210" t="s">
        <v>183</v>
      </c>
      <c r="D76" s="210"/>
      <c r="E76" s="210"/>
      <c r="F76" s="105"/>
      <c r="G76" s="90"/>
      <c r="H76" s="90"/>
      <c r="I76" s="90"/>
      <c r="J76" s="102">
        <v>41.28</v>
      </c>
      <c r="K76" s="90"/>
      <c r="L76" s="102">
        <v>33.020000000000003</v>
      </c>
      <c r="M76" s="113">
        <v>19.170000000000002</v>
      </c>
      <c r="N76" s="101">
        <v>633</v>
      </c>
      <c r="AF76" s="89"/>
      <c r="AG76" s="71"/>
      <c r="AH76" s="71"/>
      <c r="AI76" s="51" t="s">
        <v>183</v>
      </c>
      <c r="AL76" s="71"/>
    </row>
    <row r="77" spans="1:38" s="53" customFormat="1" ht="15" x14ac:dyDescent="0.25">
      <c r="A77" s="111"/>
      <c r="B77" s="75" t="s">
        <v>203</v>
      </c>
      <c r="C77" s="210" t="s">
        <v>202</v>
      </c>
      <c r="D77" s="210"/>
      <c r="E77" s="210"/>
      <c r="F77" s="105"/>
      <c r="G77" s="90"/>
      <c r="H77" s="90"/>
      <c r="I77" s="90"/>
      <c r="J77" s="102">
        <v>3.27</v>
      </c>
      <c r="K77" s="90"/>
      <c r="L77" s="102">
        <v>2.62</v>
      </c>
      <c r="M77" s="113">
        <v>66.09</v>
      </c>
      <c r="N77" s="101">
        <v>173</v>
      </c>
      <c r="AF77" s="89"/>
      <c r="AG77" s="71"/>
      <c r="AH77" s="71"/>
      <c r="AI77" s="51" t="s">
        <v>202</v>
      </c>
      <c r="AL77" s="71"/>
    </row>
    <row r="78" spans="1:38" s="53" customFormat="1" ht="15" x14ac:dyDescent="0.25">
      <c r="A78" s="111"/>
      <c r="B78" s="75" t="s">
        <v>182</v>
      </c>
      <c r="C78" s="210" t="s">
        <v>181</v>
      </c>
      <c r="D78" s="210"/>
      <c r="E78" s="210"/>
      <c r="F78" s="105"/>
      <c r="G78" s="90"/>
      <c r="H78" s="90"/>
      <c r="I78" s="90"/>
      <c r="J78" s="102">
        <v>486.56</v>
      </c>
      <c r="K78" s="90"/>
      <c r="L78" s="102">
        <v>389.25</v>
      </c>
      <c r="M78" s="113">
        <v>11.25</v>
      </c>
      <c r="N78" s="107">
        <v>4379</v>
      </c>
      <c r="AF78" s="89"/>
      <c r="AG78" s="71"/>
      <c r="AH78" s="71"/>
      <c r="AI78" s="51" t="s">
        <v>181</v>
      </c>
      <c r="AL78" s="71"/>
    </row>
    <row r="79" spans="1:38" s="53" customFormat="1" ht="15" x14ac:dyDescent="0.25">
      <c r="A79" s="106"/>
      <c r="B79" s="75"/>
      <c r="C79" s="210" t="s">
        <v>157</v>
      </c>
      <c r="D79" s="210"/>
      <c r="E79" s="210"/>
      <c r="F79" s="105" t="s">
        <v>158</v>
      </c>
      <c r="G79" s="113">
        <v>7.21</v>
      </c>
      <c r="H79" s="90"/>
      <c r="I79" s="125">
        <v>5.7679999999999998</v>
      </c>
      <c r="J79" s="103"/>
      <c r="K79" s="90"/>
      <c r="L79" s="103"/>
      <c r="M79" s="90"/>
      <c r="N79" s="112"/>
      <c r="AF79" s="89"/>
      <c r="AG79" s="71"/>
      <c r="AH79" s="71"/>
      <c r="AJ79" s="51" t="s">
        <v>157</v>
      </c>
      <c r="AL79" s="71"/>
    </row>
    <row r="80" spans="1:38" s="53" customFormat="1" ht="15" x14ac:dyDescent="0.25">
      <c r="A80" s="106"/>
      <c r="B80" s="75"/>
      <c r="C80" s="210" t="s">
        <v>201</v>
      </c>
      <c r="D80" s="210"/>
      <c r="E80" s="210"/>
      <c r="F80" s="105" t="s">
        <v>158</v>
      </c>
      <c r="G80" s="113">
        <v>0.26</v>
      </c>
      <c r="H80" s="90"/>
      <c r="I80" s="125">
        <v>0.20799999999999999</v>
      </c>
      <c r="J80" s="103"/>
      <c r="K80" s="90"/>
      <c r="L80" s="103"/>
      <c r="M80" s="90"/>
      <c r="N80" s="112"/>
      <c r="AF80" s="89"/>
      <c r="AG80" s="71"/>
      <c r="AH80" s="71"/>
      <c r="AJ80" s="51" t="s">
        <v>201</v>
      </c>
      <c r="AL80" s="71"/>
    </row>
    <row r="81" spans="1:38" s="53" customFormat="1" ht="15" x14ac:dyDescent="0.25">
      <c r="A81" s="111"/>
      <c r="B81" s="75"/>
      <c r="C81" s="219" t="s">
        <v>156</v>
      </c>
      <c r="D81" s="219"/>
      <c r="E81" s="219"/>
      <c r="F81" s="110"/>
      <c r="G81" s="94"/>
      <c r="H81" s="94"/>
      <c r="I81" s="94"/>
      <c r="J81" s="109">
        <v>595.61</v>
      </c>
      <c r="K81" s="94"/>
      <c r="L81" s="109">
        <v>476.49</v>
      </c>
      <c r="M81" s="94"/>
      <c r="N81" s="108">
        <v>8595</v>
      </c>
      <c r="AF81" s="89"/>
      <c r="AG81" s="71"/>
      <c r="AH81" s="71"/>
      <c r="AK81" s="51" t="s">
        <v>156</v>
      </c>
      <c r="AL81" s="71"/>
    </row>
    <row r="82" spans="1:38" s="53" customFormat="1" ht="15" x14ac:dyDescent="0.25">
      <c r="A82" s="106"/>
      <c r="B82" s="75"/>
      <c r="C82" s="210" t="s">
        <v>155</v>
      </c>
      <c r="D82" s="210"/>
      <c r="E82" s="210"/>
      <c r="F82" s="105"/>
      <c r="G82" s="90"/>
      <c r="H82" s="90"/>
      <c r="I82" s="90"/>
      <c r="J82" s="103"/>
      <c r="K82" s="90"/>
      <c r="L82" s="102">
        <v>56.84</v>
      </c>
      <c r="M82" s="90"/>
      <c r="N82" s="107">
        <v>3756</v>
      </c>
      <c r="AF82" s="89"/>
      <c r="AG82" s="71"/>
      <c r="AH82" s="71"/>
      <c r="AJ82" s="51" t="s">
        <v>155</v>
      </c>
      <c r="AL82" s="71"/>
    </row>
    <row r="83" spans="1:38" s="53" customFormat="1" ht="23.25" x14ac:dyDescent="0.25">
      <c r="A83" s="106"/>
      <c r="B83" s="75" t="s">
        <v>259</v>
      </c>
      <c r="C83" s="210" t="s">
        <v>258</v>
      </c>
      <c r="D83" s="210"/>
      <c r="E83" s="210"/>
      <c r="F83" s="105" t="s">
        <v>151</v>
      </c>
      <c r="G83" s="104">
        <v>102</v>
      </c>
      <c r="H83" s="90"/>
      <c r="I83" s="104">
        <v>102</v>
      </c>
      <c r="J83" s="103"/>
      <c r="K83" s="90"/>
      <c r="L83" s="102">
        <v>57.98</v>
      </c>
      <c r="M83" s="90"/>
      <c r="N83" s="107">
        <v>3831</v>
      </c>
      <c r="AF83" s="89"/>
      <c r="AG83" s="71"/>
      <c r="AH83" s="71"/>
      <c r="AJ83" s="51" t="s">
        <v>258</v>
      </c>
      <c r="AL83" s="71"/>
    </row>
    <row r="84" spans="1:38" s="53" customFormat="1" ht="23.25" x14ac:dyDescent="0.25">
      <c r="A84" s="106"/>
      <c r="B84" s="75" t="s">
        <v>257</v>
      </c>
      <c r="C84" s="210" t="s">
        <v>256</v>
      </c>
      <c r="D84" s="210"/>
      <c r="E84" s="210"/>
      <c r="F84" s="105" t="s">
        <v>151</v>
      </c>
      <c r="G84" s="104">
        <v>51</v>
      </c>
      <c r="H84" s="90"/>
      <c r="I84" s="104">
        <v>51</v>
      </c>
      <c r="J84" s="103"/>
      <c r="K84" s="90"/>
      <c r="L84" s="102">
        <v>28.99</v>
      </c>
      <c r="M84" s="90"/>
      <c r="N84" s="107">
        <v>1916</v>
      </c>
      <c r="AF84" s="89"/>
      <c r="AG84" s="71"/>
      <c r="AH84" s="71"/>
      <c r="AJ84" s="51" t="s">
        <v>256</v>
      </c>
      <c r="AL84" s="71"/>
    </row>
    <row r="85" spans="1:38" s="53" customFormat="1" ht="15" x14ac:dyDescent="0.25">
      <c r="A85" s="100"/>
      <c r="B85" s="99"/>
      <c r="C85" s="218" t="s">
        <v>149</v>
      </c>
      <c r="D85" s="218"/>
      <c r="E85" s="218"/>
      <c r="F85" s="98"/>
      <c r="G85" s="96"/>
      <c r="H85" s="96"/>
      <c r="I85" s="96"/>
      <c r="J85" s="97"/>
      <c r="K85" s="96"/>
      <c r="L85" s="95">
        <v>563.46</v>
      </c>
      <c r="M85" s="94"/>
      <c r="N85" s="93">
        <v>14342</v>
      </c>
      <c r="AF85" s="89"/>
      <c r="AG85" s="71"/>
      <c r="AH85" s="71"/>
      <c r="AL85" s="71" t="s">
        <v>149</v>
      </c>
    </row>
    <row r="86" spans="1:38" s="53" customFormat="1" ht="23.25" x14ac:dyDescent="0.25">
      <c r="A86" s="117" t="s">
        <v>508</v>
      </c>
      <c r="B86" s="116" t="s">
        <v>175</v>
      </c>
      <c r="C86" s="218" t="s">
        <v>173</v>
      </c>
      <c r="D86" s="218"/>
      <c r="E86" s="218"/>
      <c r="F86" s="98" t="s">
        <v>174</v>
      </c>
      <c r="G86" s="96"/>
      <c r="H86" s="96"/>
      <c r="I86" s="137">
        <v>4.8000000000000001E-2</v>
      </c>
      <c r="J86" s="123">
        <v>5230.01</v>
      </c>
      <c r="K86" s="96"/>
      <c r="L86" s="95">
        <v>251.04</v>
      </c>
      <c r="M86" s="121">
        <v>11.25</v>
      </c>
      <c r="N86" s="93">
        <v>2824</v>
      </c>
      <c r="AF86" s="89"/>
      <c r="AG86" s="71"/>
      <c r="AH86" s="71" t="s">
        <v>173</v>
      </c>
      <c r="AL86" s="71"/>
    </row>
    <row r="87" spans="1:38" s="53" customFormat="1" ht="15" x14ac:dyDescent="0.25">
      <c r="A87" s="100"/>
      <c r="B87" s="99"/>
      <c r="C87" s="218" t="s">
        <v>149</v>
      </c>
      <c r="D87" s="218"/>
      <c r="E87" s="218"/>
      <c r="F87" s="98"/>
      <c r="G87" s="96"/>
      <c r="H87" s="96"/>
      <c r="I87" s="96"/>
      <c r="J87" s="97"/>
      <c r="K87" s="96"/>
      <c r="L87" s="95">
        <v>251.04</v>
      </c>
      <c r="M87" s="94"/>
      <c r="N87" s="93">
        <v>2824</v>
      </c>
      <c r="AF87" s="89"/>
      <c r="AG87" s="71"/>
      <c r="AH87" s="71"/>
      <c r="AL87" s="71" t="s">
        <v>149</v>
      </c>
    </row>
    <row r="88" spans="1:38" s="53" customFormat="1" ht="23.25" x14ac:dyDescent="0.25">
      <c r="A88" s="117" t="s">
        <v>505</v>
      </c>
      <c r="B88" s="116" t="s">
        <v>196</v>
      </c>
      <c r="C88" s="218" t="s">
        <v>194</v>
      </c>
      <c r="D88" s="218"/>
      <c r="E88" s="218"/>
      <c r="F88" s="98" t="s">
        <v>195</v>
      </c>
      <c r="G88" s="96"/>
      <c r="H88" s="96"/>
      <c r="I88" s="137">
        <v>3.7999999999999999E-2</v>
      </c>
      <c r="J88" s="97"/>
      <c r="K88" s="96"/>
      <c r="L88" s="97"/>
      <c r="M88" s="96"/>
      <c r="N88" s="114"/>
      <c r="AF88" s="89"/>
      <c r="AG88" s="71"/>
      <c r="AH88" s="71" t="s">
        <v>194</v>
      </c>
      <c r="AL88" s="71"/>
    </row>
    <row r="89" spans="1:38" s="53" customFormat="1" ht="15" x14ac:dyDescent="0.25">
      <c r="A89" s="111"/>
      <c r="B89" s="75" t="s">
        <v>82</v>
      </c>
      <c r="C89" s="210" t="s">
        <v>159</v>
      </c>
      <c r="D89" s="210"/>
      <c r="E89" s="210"/>
      <c r="F89" s="105"/>
      <c r="G89" s="90"/>
      <c r="H89" s="90"/>
      <c r="I89" s="90"/>
      <c r="J89" s="102">
        <v>663.75</v>
      </c>
      <c r="K89" s="90"/>
      <c r="L89" s="102">
        <v>25.22</v>
      </c>
      <c r="M89" s="113">
        <v>66.09</v>
      </c>
      <c r="N89" s="107">
        <v>1667</v>
      </c>
      <c r="AF89" s="89"/>
      <c r="AG89" s="71"/>
      <c r="AH89" s="71"/>
      <c r="AI89" s="51" t="s">
        <v>159</v>
      </c>
      <c r="AL89" s="71"/>
    </row>
    <row r="90" spans="1:38" s="53" customFormat="1" ht="15" x14ac:dyDescent="0.25">
      <c r="A90" s="106"/>
      <c r="B90" s="75"/>
      <c r="C90" s="210" t="s">
        <v>157</v>
      </c>
      <c r="D90" s="210"/>
      <c r="E90" s="210"/>
      <c r="F90" s="105" t="s">
        <v>158</v>
      </c>
      <c r="G90" s="126">
        <v>88.5</v>
      </c>
      <c r="H90" s="90"/>
      <c r="I90" s="125">
        <v>3.363</v>
      </c>
      <c r="J90" s="103"/>
      <c r="K90" s="90"/>
      <c r="L90" s="103"/>
      <c r="M90" s="90"/>
      <c r="N90" s="112"/>
      <c r="AF90" s="89"/>
      <c r="AG90" s="71"/>
      <c r="AH90" s="71"/>
      <c r="AJ90" s="51" t="s">
        <v>157</v>
      </c>
      <c r="AL90" s="71"/>
    </row>
    <row r="91" spans="1:38" s="53" customFormat="1" ht="15" x14ac:dyDescent="0.25">
      <c r="A91" s="111"/>
      <c r="B91" s="75"/>
      <c r="C91" s="219" t="s">
        <v>156</v>
      </c>
      <c r="D91" s="219"/>
      <c r="E91" s="219"/>
      <c r="F91" s="110"/>
      <c r="G91" s="94"/>
      <c r="H91" s="94"/>
      <c r="I91" s="94"/>
      <c r="J91" s="109">
        <v>663.75</v>
      </c>
      <c r="K91" s="94"/>
      <c r="L91" s="109">
        <v>25.22</v>
      </c>
      <c r="M91" s="94"/>
      <c r="N91" s="108">
        <v>1667</v>
      </c>
      <c r="AF91" s="89"/>
      <c r="AG91" s="71"/>
      <c r="AH91" s="71"/>
      <c r="AK91" s="51" t="s">
        <v>156</v>
      </c>
      <c r="AL91" s="71"/>
    </row>
    <row r="92" spans="1:38" s="53" customFormat="1" ht="15" x14ac:dyDescent="0.25">
      <c r="A92" s="106"/>
      <c r="B92" s="75"/>
      <c r="C92" s="210" t="s">
        <v>155</v>
      </c>
      <c r="D92" s="210"/>
      <c r="E92" s="210"/>
      <c r="F92" s="105"/>
      <c r="G92" s="90"/>
      <c r="H92" s="90"/>
      <c r="I92" s="90"/>
      <c r="J92" s="103"/>
      <c r="K92" s="90"/>
      <c r="L92" s="102">
        <v>25.22</v>
      </c>
      <c r="M92" s="90"/>
      <c r="N92" s="107">
        <v>1667</v>
      </c>
      <c r="AF92" s="89"/>
      <c r="AG92" s="71"/>
      <c r="AH92" s="71"/>
      <c r="AJ92" s="51" t="s">
        <v>155</v>
      </c>
      <c r="AL92" s="71"/>
    </row>
    <row r="93" spans="1:38" s="53" customFormat="1" ht="23.25" x14ac:dyDescent="0.25">
      <c r="A93" s="106"/>
      <c r="B93" s="75" t="s">
        <v>193</v>
      </c>
      <c r="C93" s="210" t="s">
        <v>192</v>
      </c>
      <c r="D93" s="210"/>
      <c r="E93" s="210"/>
      <c r="F93" s="105" t="s">
        <v>151</v>
      </c>
      <c r="G93" s="104">
        <v>93</v>
      </c>
      <c r="H93" s="90"/>
      <c r="I93" s="104">
        <v>93</v>
      </c>
      <c r="J93" s="103"/>
      <c r="K93" s="90"/>
      <c r="L93" s="102">
        <v>23.45</v>
      </c>
      <c r="M93" s="90"/>
      <c r="N93" s="107">
        <v>1550</v>
      </c>
      <c r="AF93" s="89"/>
      <c r="AG93" s="71"/>
      <c r="AH93" s="71"/>
      <c r="AJ93" s="51" t="s">
        <v>192</v>
      </c>
      <c r="AL93" s="71"/>
    </row>
    <row r="94" spans="1:38" s="53" customFormat="1" ht="23.25" x14ac:dyDescent="0.25">
      <c r="A94" s="106"/>
      <c r="B94" s="75" t="s">
        <v>191</v>
      </c>
      <c r="C94" s="210" t="s">
        <v>190</v>
      </c>
      <c r="D94" s="210"/>
      <c r="E94" s="210"/>
      <c r="F94" s="105" t="s">
        <v>151</v>
      </c>
      <c r="G94" s="104">
        <v>40</v>
      </c>
      <c r="H94" s="90"/>
      <c r="I94" s="104">
        <v>40</v>
      </c>
      <c r="J94" s="103"/>
      <c r="K94" s="90"/>
      <c r="L94" s="102">
        <v>10.09</v>
      </c>
      <c r="M94" s="90"/>
      <c r="N94" s="101">
        <v>667</v>
      </c>
      <c r="AF94" s="89"/>
      <c r="AG94" s="71"/>
      <c r="AH94" s="71"/>
      <c r="AJ94" s="51" t="s">
        <v>190</v>
      </c>
      <c r="AL94" s="71"/>
    </row>
    <row r="95" spans="1:38" s="53" customFormat="1" ht="15" x14ac:dyDescent="0.25">
      <c r="A95" s="100"/>
      <c r="B95" s="99"/>
      <c r="C95" s="218" t="s">
        <v>149</v>
      </c>
      <c r="D95" s="218"/>
      <c r="E95" s="218"/>
      <c r="F95" s="98"/>
      <c r="G95" s="96"/>
      <c r="H95" s="96"/>
      <c r="I95" s="96"/>
      <c r="J95" s="97"/>
      <c r="K95" s="96"/>
      <c r="L95" s="95">
        <v>58.76</v>
      </c>
      <c r="M95" s="94"/>
      <c r="N95" s="93">
        <v>3884</v>
      </c>
      <c r="AF95" s="89"/>
      <c r="AG95" s="71"/>
      <c r="AH95" s="71"/>
      <c r="AL95" s="71" t="s">
        <v>149</v>
      </c>
    </row>
    <row r="96" spans="1:38" s="53" customFormat="1" ht="15" x14ac:dyDescent="0.25">
      <c r="A96" s="215" t="s">
        <v>808</v>
      </c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7"/>
      <c r="AF96" s="89"/>
      <c r="AG96" s="71" t="s">
        <v>808</v>
      </c>
      <c r="AH96" s="71"/>
      <c r="AL96" s="71"/>
    </row>
    <row r="97" spans="1:38" s="53" customFormat="1" ht="15" x14ac:dyDescent="0.25">
      <c r="A97" s="117" t="s">
        <v>502</v>
      </c>
      <c r="B97" s="116" t="s">
        <v>795</v>
      </c>
      <c r="C97" s="218" t="s">
        <v>794</v>
      </c>
      <c r="D97" s="218"/>
      <c r="E97" s="218"/>
      <c r="F97" s="98" t="s">
        <v>174</v>
      </c>
      <c r="G97" s="96"/>
      <c r="H97" s="96"/>
      <c r="I97" s="121">
        <v>2.73</v>
      </c>
      <c r="J97" s="97"/>
      <c r="K97" s="96"/>
      <c r="L97" s="97"/>
      <c r="M97" s="96"/>
      <c r="N97" s="114"/>
      <c r="AF97" s="89"/>
      <c r="AG97" s="71"/>
      <c r="AH97" s="71" t="s">
        <v>794</v>
      </c>
      <c r="AL97" s="71"/>
    </row>
    <row r="98" spans="1:38" s="53" customFormat="1" ht="15" x14ac:dyDescent="0.25">
      <c r="A98" s="111"/>
      <c r="B98" s="75" t="s">
        <v>82</v>
      </c>
      <c r="C98" s="210" t="s">
        <v>159</v>
      </c>
      <c r="D98" s="210"/>
      <c r="E98" s="210"/>
      <c r="F98" s="105"/>
      <c r="G98" s="90"/>
      <c r="H98" s="90"/>
      <c r="I98" s="90"/>
      <c r="J98" s="102">
        <v>515.63</v>
      </c>
      <c r="K98" s="90"/>
      <c r="L98" s="132">
        <v>1407.67</v>
      </c>
      <c r="M98" s="113">
        <v>66.09</v>
      </c>
      <c r="N98" s="107">
        <v>93033</v>
      </c>
      <c r="AF98" s="89"/>
      <c r="AG98" s="71"/>
      <c r="AH98" s="71"/>
      <c r="AI98" s="51" t="s">
        <v>159</v>
      </c>
      <c r="AL98" s="71"/>
    </row>
    <row r="99" spans="1:38" s="53" customFormat="1" ht="15" x14ac:dyDescent="0.25">
      <c r="A99" s="111"/>
      <c r="B99" s="75" t="s">
        <v>184</v>
      </c>
      <c r="C99" s="210" t="s">
        <v>183</v>
      </c>
      <c r="D99" s="210"/>
      <c r="E99" s="210"/>
      <c r="F99" s="105"/>
      <c r="G99" s="90"/>
      <c r="H99" s="90"/>
      <c r="I99" s="90"/>
      <c r="J99" s="102">
        <v>395.65</v>
      </c>
      <c r="K99" s="90"/>
      <c r="L99" s="132">
        <v>1080.1199999999999</v>
      </c>
      <c r="M99" s="113">
        <v>19.170000000000002</v>
      </c>
      <c r="N99" s="107">
        <v>20706</v>
      </c>
      <c r="AF99" s="89"/>
      <c r="AG99" s="71"/>
      <c r="AH99" s="71"/>
      <c r="AI99" s="51" t="s">
        <v>183</v>
      </c>
      <c r="AL99" s="71"/>
    </row>
    <row r="100" spans="1:38" s="53" customFormat="1" ht="15" x14ac:dyDescent="0.25">
      <c r="A100" s="111"/>
      <c r="B100" s="75" t="s">
        <v>203</v>
      </c>
      <c r="C100" s="210" t="s">
        <v>202</v>
      </c>
      <c r="D100" s="210"/>
      <c r="E100" s="210"/>
      <c r="F100" s="105"/>
      <c r="G100" s="90"/>
      <c r="H100" s="90"/>
      <c r="I100" s="90"/>
      <c r="J100" s="102">
        <v>40.159999999999997</v>
      </c>
      <c r="K100" s="90"/>
      <c r="L100" s="102">
        <v>109.64</v>
      </c>
      <c r="M100" s="113">
        <v>66.09</v>
      </c>
      <c r="N100" s="107">
        <v>7246</v>
      </c>
      <c r="AF100" s="89"/>
      <c r="AG100" s="71"/>
      <c r="AH100" s="71"/>
      <c r="AI100" s="51" t="s">
        <v>202</v>
      </c>
      <c r="AL100" s="71"/>
    </row>
    <row r="101" spans="1:38" s="53" customFormat="1" ht="15" x14ac:dyDescent="0.25">
      <c r="A101" s="111"/>
      <c r="B101" s="75" t="s">
        <v>182</v>
      </c>
      <c r="C101" s="210" t="s">
        <v>181</v>
      </c>
      <c r="D101" s="210"/>
      <c r="E101" s="210"/>
      <c r="F101" s="105"/>
      <c r="G101" s="90"/>
      <c r="H101" s="90"/>
      <c r="I101" s="90"/>
      <c r="J101" s="132">
        <v>11982.18</v>
      </c>
      <c r="K101" s="90"/>
      <c r="L101" s="132">
        <v>32711.35</v>
      </c>
      <c r="M101" s="113">
        <v>11.25</v>
      </c>
      <c r="N101" s="107">
        <v>368003</v>
      </c>
      <c r="AF101" s="89"/>
      <c r="AG101" s="71"/>
      <c r="AH101" s="71"/>
      <c r="AI101" s="51" t="s">
        <v>181</v>
      </c>
      <c r="AL101" s="71"/>
    </row>
    <row r="102" spans="1:38" s="53" customFormat="1" ht="15" x14ac:dyDescent="0.25">
      <c r="A102" s="106"/>
      <c r="B102" s="75"/>
      <c r="C102" s="210" t="s">
        <v>157</v>
      </c>
      <c r="D102" s="210"/>
      <c r="E102" s="210"/>
      <c r="F102" s="105" t="s">
        <v>158</v>
      </c>
      <c r="G102" s="126">
        <v>53.6</v>
      </c>
      <c r="H102" s="90"/>
      <c r="I102" s="125">
        <v>146.328</v>
      </c>
      <c r="J102" s="103"/>
      <c r="K102" s="90"/>
      <c r="L102" s="103"/>
      <c r="M102" s="90"/>
      <c r="N102" s="112"/>
      <c r="AF102" s="89"/>
      <c r="AG102" s="71"/>
      <c r="AH102" s="71"/>
      <c r="AJ102" s="51" t="s">
        <v>157</v>
      </c>
      <c r="AL102" s="71"/>
    </row>
    <row r="103" spans="1:38" s="53" customFormat="1" ht="15" x14ac:dyDescent="0.25">
      <c r="A103" s="106"/>
      <c r="B103" s="75"/>
      <c r="C103" s="210" t="s">
        <v>201</v>
      </c>
      <c r="D103" s="210"/>
      <c r="E103" s="210"/>
      <c r="F103" s="105" t="s">
        <v>158</v>
      </c>
      <c r="G103" s="126">
        <v>3.2</v>
      </c>
      <c r="H103" s="90"/>
      <c r="I103" s="125">
        <v>8.7360000000000007</v>
      </c>
      <c r="J103" s="103"/>
      <c r="K103" s="90"/>
      <c r="L103" s="103"/>
      <c r="M103" s="90"/>
      <c r="N103" s="112"/>
      <c r="AF103" s="89"/>
      <c r="AG103" s="71"/>
      <c r="AH103" s="71"/>
      <c r="AJ103" s="51" t="s">
        <v>201</v>
      </c>
      <c r="AL103" s="71"/>
    </row>
    <row r="104" spans="1:38" s="53" customFormat="1" ht="15" x14ac:dyDescent="0.25">
      <c r="A104" s="111"/>
      <c r="B104" s="75"/>
      <c r="C104" s="219" t="s">
        <v>156</v>
      </c>
      <c r="D104" s="219"/>
      <c r="E104" s="219"/>
      <c r="F104" s="110"/>
      <c r="G104" s="94"/>
      <c r="H104" s="94"/>
      <c r="I104" s="94"/>
      <c r="J104" s="130">
        <v>12893.46</v>
      </c>
      <c r="K104" s="94"/>
      <c r="L104" s="130">
        <v>35199.14</v>
      </c>
      <c r="M104" s="94"/>
      <c r="N104" s="108">
        <v>481742</v>
      </c>
      <c r="AF104" s="89"/>
      <c r="AG104" s="71"/>
      <c r="AH104" s="71"/>
      <c r="AK104" s="51" t="s">
        <v>156</v>
      </c>
      <c r="AL104" s="71"/>
    </row>
    <row r="105" spans="1:38" s="53" customFormat="1" ht="15" x14ac:dyDescent="0.25">
      <c r="A105" s="106"/>
      <c r="B105" s="75"/>
      <c r="C105" s="210" t="s">
        <v>155</v>
      </c>
      <c r="D105" s="210"/>
      <c r="E105" s="210"/>
      <c r="F105" s="105"/>
      <c r="G105" s="90"/>
      <c r="H105" s="90"/>
      <c r="I105" s="90"/>
      <c r="J105" s="103"/>
      <c r="K105" s="90"/>
      <c r="L105" s="132">
        <v>1517.31</v>
      </c>
      <c r="M105" s="90"/>
      <c r="N105" s="107">
        <v>100279</v>
      </c>
      <c r="AF105" s="89"/>
      <c r="AG105" s="71"/>
      <c r="AH105" s="71"/>
      <c r="AJ105" s="51" t="s">
        <v>155</v>
      </c>
      <c r="AL105" s="71"/>
    </row>
    <row r="106" spans="1:38" s="53" customFormat="1" ht="23.25" x14ac:dyDescent="0.25">
      <c r="A106" s="106"/>
      <c r="B106" s="75" t="s">
        <v>259</v>
      </c>
      <c r="C106" s="210" t="s">
        <v>258</v>
      </c>
      <c r="D106" s="210"/>
      <c r="E106" s="210"/>
      <c r="F106" s="105" t="s">
        <v>151</v>
      </c>
      <c r="G106" s="104">
        <v>102</v>
      </c>
      <c r="H106" s="90"/>
      <c r="I106" s="104">
        <v>102</v>
      </c>
      <c r="J106" s="103"/>
      <c r="K106" s="90"/>
      <c r="L106" s="132">
        <v>1547.66</v>
      </c>
      <c r="M106" s="90"/>
      <c r="N106" s="107">
        <v>102285</v>
      </c>
      <c r="AF106" s="89"/>
      <c r="AG106" s="71"/>
      <c r="AH106" s="71"/>
      <c r="AJ106" s="51" t="s">
        <v>258</v>
      </c>
      <c r="AL106" s="71"/>
    </row>
    <row r="107" spans="1:38" s="53" customFormat="1" ht="23.25" x14ac:dyDescent="0.25">
      <c r="A107" s="106"/>
      <c r="B107" s="75" t="s">
        <v>257</v>
      </c>
      <c r="C107" s="210" t="s">
        <v>256</v>
      </c>
      <c r="D107" s="210"/>
      <c r="E107" s="210"/>
      <c r="F107" s="105" t="s">
        <v>151</v>
      </c>
      <c r="G107" s="104">
        <v>51</v>
      </c>
      <c r="H107" s="90"/>
      <c r="I107" s="104">
        <v>51</v>
      </c>
      <c r="J107" s="103"/>
      <c r="K107" s="90"/>
      <c r="L107" s="102">
        <v>773.83</v>
      </c>
      <c r="M107" s="90"/>
      <c r="N107" s="107">
        <v>51142</v>
      </c>
      <c r="AF107" s="89"/>
      <c r="AG107" s="71"/>
      <c r="AH107" s="71"/>
      <c r="AJ107" s="51" t="s">
        <v>256</v>
      </c>
      <c r="AL107" s="71"/>
    </row>
    <row r="108" spans="1:38" s="53" customFormat="1" ht="15" x14ac:dyDescent="0.25">
      <c r="A108" s="100"/>
      <c r="B108" s="99"/>
      <c r="C108" s="218" t="s">
        <v>149</v>
      </c>
      <c r="D108" s="218"/>
      <c r="E108" s="218"/>
      <c r="F108" s="98"/>
      <c r="G108" s="96"/>
      <c r="H108" s="96"/>
      <c r="I108" s="96"/>
      <c r="J108" s="97"/>
      <c r="K108" s="96"/>
      <c r="L108" s="123">
        <v>37520.629999999997</v>
      </c>
      <c r="M108" s="94"/>
      <c r="N108" s="93">
        <v>635169</v>
      </c>
      <c r="AF108" s="89"/>
      <c r="AG108" s="71"/>
      <c r="AH108" s="71"/>
      <c r="AL108" s="71" t="s">
        <v>149</v>
      </c>
    </row>
    <row r="109" spans="1:38" s="53" customFormat="1" ht="23.25" x14ac:dyDescent="0.25">
      <c r="A109" s="117" t="s">
        <v>499</v>
      </c>
      <c r="B109" s="116" t="s">
        <v>807</v>
      </c>
      <c r="C109" s="218" t="s">
        <v>806</v>
      </c>
      <c r="D109" s="218"/>
      <c r="E109" s="218"/>
      <c r="F109" s="98" t="s">
        <v>326</v>
      </c>
      <c r="G109" s="96"/>
      <c r="H109" s="96"/>
      <c r="I109" s="121">
        <v>0.39</v>
      </c>
      <c r="J109" s="97"/>
      <c r="K109" s="96"/>
      <c r="L109" s="97"/>
      <c r="M109" s="96"/>
      <c r="N109" s="114"/>
      <c r="AF109" s="89"/>
      <c r="AG109" s="71"/>
      <c r="AH109" s="71" t="s">
        <v>806</v>
      </c>
      <c r="AL109" s="71"/>
    </row>
    <row r="110" spans="1:38" s="53" customFormat="1" ht="15" x14ac:dyDescent="0.25">
      <c r="A110" s="111"/>
      <c r="B110" s="75" t="s">
        <v>82</v>
      </c>
      <c r="C110" s="210" t="s">
        <v>159</v>
      </c>
      <c r="D110" s="210"/>
      <c r="E110" s="210"/>
      <c r="F110" s="105"/>
      <c r="G110" s="90"/>
      <c r="H110" s="90"/>
      <c r="I110" s="90"/>
      <c r="J110" s="102">
        <v>264.91000000000003</v>
      </c>
      <c r="K110" s="90"/>
      <c r="L110" s="102">
        <v>103.31</v>
      </c>
      <c r="M110" s="113">
        <v>66.09</v>
      </c>
      <c r="N110" s="107">
        <v>6828</v>
      </c>
      <c r="AF110" s="89"/>
      <c r="AG110" s="71"/>
      <c r="AH110" s="71"/>
      <c r="AI110" s="51" t="s">
        <v>159</v>
      </c>
      <c r="AL110" s="71"/>
    </row>
    <row r="111" spans="1:38" s="53" customFormat="1" ht="15" x14ac:dyDescent="0.25">
      <c r="A111" s="111"/>
      <c r="B111" s="75" t="s">
        <v>184</v>
      </c>
      <c r="C111" s="210" t="s">
        <v>183</v>
      </c>
      <c r="D111" s="210"/>
      <c r="E111" s="210"/>
      <c r="F111" s="105"/>
      <c r="G111" s="90"/>
      <c r="H111" s="90"/>
      <c r="I111" s="90"/>
      <c r="J111" s="102">
        <v>26.33</v>
      </c>
      <c r="K111" s="90"/>
      <c r="L111" s="102">
        <v>10.27</v>
      </c>
      <c r="M111" s="113">
        <v>19.170000000000002</v>
      </c>
      <c r="N111" s="101">
        <v>197</v>
      </c>
      <c r="AF111" s="89"/>
      <c r="AG111" s="71"/>
      <c r="AH111" s="71"/>
      <c r="AI111" s="51" t="s">
        <v>183</v>
      </c>
      <c r="AL111" s="71"/>
    </row>
    <row r="112" spans="1:38" s="53" customFormat="1" ht="15" x14ac:dyDescent="0.25">
      <c r="A112" s="111"/>
      <c r="B112" s="75" t="s">
        <v>203</v>
      </c>
      <c r="C112" s="210" t="s">
        <v>202</v>
      </c>
      <c r="D112" s="210"/>
      <c r="E112" s="210"/>
      <c r="F112" s="105"/>
      <c r="G112" s="90"/>
      <c r="H112" s="90"/>
      <c r="I112" s="90"/>
      <c r="J112" s="102">
        <v>3.82</v>
      </c>
      <c r="K112" s="90"/>
      <c r="L112" s="102">
        <v>1.49</v>
      </c>
      <c r="M112" s="113">
        <v>66.09</v>
      </c>
      <c r="N112" s="101">
        <v>98</v>
      </c>
      <c r="AF112" s="89"/>
      <c r="AG112" s="71"/>
      <c r="AH112" s="71"/>
      <c r="AI112" s="51" t="s">
        <v>202</v>
      </c>
      <c r="AL112" s="71"/>
    </row>
    <row r="113" spans="1:38" s="53" customFormat="1" ht="15" x14ac:dyDescent="0.25">
      <c r="A113" s="111"/>
      <c r="B113" s="75" t="s">
        <v>182</v>
      </c>
      <c r="C113" s="210" t="s">
        <v>181</v>
      </c>
      <c r="D113" s="210"/>
      <c r="E113" s="210"/>
      <c r="F113" s="105"/>
      <c r="G113" s="90"/>
      <c r="H113" s="90"/>
      <c r="I113" s="90"/>
      <c r="J113" s="102">
        <v>13.36</v>
      </c>
      <c r="K113" s="90"/>
      <c r="L113" s="102">
        <v>5.21</v>
      </c>
      <c r="M113" s="113">
        <v>11.25</v>
      </c>
      <c r="N113" s="101">
        <v>59</v>
      </c>
      <c r="AF113" s="89"/>
      <c r="AG113" s="71"/>
      <c r="AH113" s="71"/>
      <c r="AI113" s="51" t="s">
        <v>181</v>
      </c>
      <c r="AL113" s="71"/>
    </row>
    <row r="114" spans="1:38" s="53" customFormat="1" ht="15" x14ac:dyDescent="0.25">
      <c r="A114" s="106"/>
      <c r="B114" s="75"/>
      <c r="C114" s="210" t="s">
        <v>157</v>
      </c>
      <c r="D114" s="210"/>
      <c r="E114" s="210"/>
      <c r="F114" s="105" t="s">
        <v>158</v>
      </c>
      <c r="G114" s="126">
        <v>29.9</v>
      </c>
      <c r="H114" s="90"/>
      <c r="I114" s="125">
        <v>11.661</v>
      </c>
      <c r="J114" s="103"/>
      <c r="K114" s="90"/>
      <c r="L114" s="103"/>
      <c r="M114" s="90"/>
      <c r="N114" s="112"/>
      <c r="AF114" s="89"/>
      <c r="AG114" s="71"/>
      <c r="AH114" s="71"/>
      <c r="AJ114" s="51" t="s">
        <v>157</v>
      </c>
      <c r="AL114" s="71"/>
    </row>
    <row r="115" spans="1:38" s="53" customFormat="1" ht="15" x14ac:dyDescent="0.25">
      <c r="A115" s="106"/>
      <c r="B115" s="75"/>
      <c r="C115" s="210" t="s">
        <v>201</v>
      </c>
      <c r="D115" s="210"/>
      <c r="E115" s="210"/>
      <c r="F115" s="105" t="s">
        <v>158</v>
      </c>
      <c r="G115" s="113">
        <v>0.31</v>
      </c>
      <c r="H115" s="90"/>
      <c r="I115" s="120">
        <v>0.12089999999999999</v>
      </c>
      <c r="J115" s="103"/>
      <c r="K115" s="90"/>
      <c r="L115" s="103"/>
      <c r="M115" s="90"/>
      <c r="N115" s="112"/>
      <c r="AF115" s="89"/>
      <c r="AG115" s="71"/>
      <c r="AH115" s="71"/>
      <c r="AJ115" s="51" t="s">
        <v>201</v>
      </c>
      <c r="AL115" s="71"/>
    </row>
    <row r="116" spans="1:38" s="53" customFormat="1" ht="15" x14ac:dyDescent="0.25">
      <c r="A116" s="111"/>
      <c r="B116" s="75"/>
      <c r="C116" s="219" t="s">
        <v>156</v>
      </c>
      <c r="D116" s="219"/>
      <c r="E116" s="219"/>
      <c r="F116" s="110"/>
      <c r="G116" s="94"/>
      <c r="H116" s="94"/>
      <c r="I116" s="94"/>
      <c r="J116" s="109">
        <v>304.60000000000002</v>
      </c>
      <c r="K116" s="94"/>
      <c r="L116" s="109">
        <v>118.79</v>
      </c>
      <c r="M116" s="94"/>
      <c r="N116" s="108">
        <v>7084</v>
      </c>
      <c r="AF116" s="89"/>
      <c r="AG116" s="71"/>
      <c r="AH116" s="71"/>
      <c r="AK116" s="51" t="s">
        <v>156</v>
      </c>
      <c r="AL116" s="71"/>
    </row>
    <row r="117" spans="1:38" s="53" customFormat="1" ht="15" x14ac:dyDescent="0.25">
      <c r="A117" s="106"/>
      <c r="B117" s="75"/>
      <c r="C117" s="210" t="s">
        <v>155</v>
      </c>
      <c r="D117" s="210"/>
      <c r="E117" s="210"/>
      <c r="F117" s="105"/>
      <c r="G117" s="90"/>
      <c r="H117" s="90"/>
      <c r="I117" s="90"/>
      <c r="J117" s="103"/>
      <c r="K117" s="90"/>
      <c r="L117" s="102">
        <v>104.8</v>
      </c>
      <c r="M117" s="90"/>
      <c r="N117" s="107">
        <v>6926</v>
      </c>
      <c r="AF117" s="89"/>
      <c r="AG117" s="71"/>
      <c r="AH117" s="71"/>
      <c r="AJ117" s="51" t="s">
        <v>155</v>
      </c>
      <c r="AL117" s="71"/>
    </row>
    <row r="118" spans="1:38" s="53" customFormat="1" ht="15" x14ac:dyDescent="0.25">
      <c r="A118" s="106"/>
      <c r="B118" s="75" t="s">
        <v>451</v>
      </c>
      <c r="C118" s="210" t="s">
        <v>450</v>
      </c>
      <c r="D118" s="210"/>
      <c r="E118" s="210"/>
      <c r="F118" s="105" t="s">
        <v>151</v>
      </c>
      <c r="G118" s="104">
        <v>98</v>
      </c>
      <c r="H118" s="90"/>
      <c r="I118" s="104">
        <v>98</v>
      </c>
      <c r="J118" s="103"/>
      <c r="K118" s="90"/>
      <c r="L118" s="102">
        <v>102.7</v>
      </c>
      <c r="M118" s="90"/>
      <c r="N118" s="107">
        <v>6787</v>
      </c>
      <c r="AF118" s="89"/>
      <c r="AG118" s="71"/>
      <c r="AH118" s="71"/>
      <c r="AJ118" s="51" t="s">
        <v>450</v>
      </c>
      <c r="AL118" s="71"/>
    </row>
    <row r="119" spans="1:38" s="53" customFormat="1" ht="15" x14ac:dyDescent="0.25">
      <c r="A119" s="106"/>
      <c r="B119" s="75" t="s">
        <v>449</v>
      </c>
      <c r="C119" s="210" t="s">
        <v>448</v>
      </c>
      <c r="D119" s="210"/>
      <c r="E119" s="210"/>
      <c r="F119" s="105" t="s">
        <v>151</v>
      </c>
      <c r="G119" s="104">
        <v>62</v>
      </c>
      <c r="H119" s="90"/>
      <c r="I119" s="104">
        <v>62</v>
      </c>
      <c r="J119" s="103"/>
      <c r="K119" s="90"/>
      <c r="L119" s="102">
        <v>64.98</v>
      </c>
      <c r="M119" s="90"/>
      <c r="N119" s="107">
        <v>4294</v>
      </c>
      <c r="AF119" s="89"/>
      <c r="AG119" s="71"/>
      <c r="AH119" s="71"/>
      <c r="AJ119" s="51" t="s">
        <v>448</v>
      </c>
      <c r="AL119" s="71"/>
    </row>
    <row r="120" spans="1:38" s="53" customFormat="1" ht="15" x14ac:dyDescent="0.25">
      <c r="A120" s="100"/>
      <c r="B120" s="99"/>
      <c r="C120" s="218" t="s">
        <v>149</v>
      </c>
      <c r="D120" s="218"/>
      <c r="E120" s="218"/>
      <c r="F120" s="98"/>
      <c r="G120" s="96"/>
      <c r="H120" s="96"/>
      <c r="I120" s="96"/>
      <c r="J120" s="97"/>
      <c r="K120" s="96"/>
      <c r="L120" s="95">
        <v>286.47000000000003</v>
      </c>
      <c r="M120" s="94"/>
      <c r="N120" s="93">
        <v>18165</v>
      </c>
      <c r="AF120" s="89"/>
      <c r="AG120" s="71"/>
      <c r="AH120" s="71"/>
      <c r="AL120" s="71" t="s">
        <v>149</v>
      </c>
    </row>
    <row r="121" spans="1:38" s="53" customFormat="1" ht="23.25" x14ac:dyDescent="0.25">
      <c r="A121" s="117" t="s">
        <v>496</v>
      </c>
      <c r="B121" s="116" t="s">
        <v>805</v>
      </c>
      <c r="C121" s="218" t="s">
        <v>804</v>
      </c>
      <c r="D121" s="218"/>
      <c r="E121" s="218"/>
      <c r="F121" s="98" t="s">
        <v>174</v>
      </c>
      <c r="G121" s="96"/>
      <c r="H121" s="96"/>
      <c r="I121" s="137">
        <v>0.27200000000000002</v>
      </c>
      <c r="J121" s="123">
        <v>11601.75</v>
      </c>
      <c r="K121" s="96"/>
      <c r="L121" s="123">
        <v>3155.68</v>
      </c>
      <c r="M121" s="121">
        <v>11.25</v>
      </c>
      <c r="N121" s="93">
        <v>35501</v>
      </c>
      <c r="AF121" s="89"/>
      <c r="AG121" s="71"/>
      <c r="AH121" s="71" t="s">
        <v>804</v>
      </c>
      <c r="AL121" s="71"/>
    </row>
    <row r="122" spans="1:38" s="53" customFormat="1" ht="15" x14ac:dyDescent="0.25">
      <c r="A122" s="100"/>
      <c r="B122" s="99"/>
      <c r="C122" s="218" t="s">
        <v>149</v>
      </c>
      <c r="D122" s="218"/>
      <c r="E122" s="218"/>
      <c r="F122" s="98"/>
      <c r="G122" s="96"/>
      <c r="H122" s="96"/>
      <c r="I122" s="96"/>
      <c r="J122" s="97"/>
      <c r="K122" s="96"/>
      <c r="L122" s="123">
        <v>3155.68</v>
      </c>
      <c r="M122" s="94"/>
      <c r="N122" s="93">
        <v>35501</v>
      </c>
      <c r="AF122" s="89"/>
      <c r="AG122" s="71"/>
      <c r="AH122" s="71"/>
      <c r="AL122" s="71" t="s">
        <v>149</v>
      </c>
    </row>
    <row r="123" spans="1:38" s="53" customFormat="1" ht="15" x14ac:dyDescent="0.25">
      <c r="A123" s="215" t="s">
        <v>803</v>
      </c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7"/>
      <c r="AF123" s="89"/>
      <c r="AG123" s="71" t="s">
        <v>803</v>
      </c>
      <c r="AH123" s="71"/>
      <c r="AL123" s="71"/>
    </row>
    <row r="124" spans="1:38" s="53" customFormat="1" ht="34.5" x14ac:dyDescent="0.25">
      <c r="A124" s="117" t="s">
        <v>492</v>
      </c>
      <c r="B124" s="116" t="s">
        <v>802</v>
      </c>
      <c r="C124" s="218" t="s">
        <v>801</v>
      </c>
      <c r="D124" s="218"/>
      <c r="E124" s="218"/>
      <c r="F124" s="98" t="s">
        <v>174</v>
      </c>
      <c r="G124" s="96"/>
      <c r="H124" s="96"/>
      <c r="I124" s="124">
        <v>0.40460000000000002</v>
      </c>
      <c r="J124" s="97"/>
      <c r="K124" s="96"/>
      <c r="L124" s="97"/>
      <c r="M124" s="96"/>
      <c r="N124" s="114"/>
      <c r="AF124" s="89"/>
      <c r="AG124" s="71"/>
      <c r="AH124" s="71" t="s">
        <v>801</v>
      </c>
      <c r="AL124" s="71"/>
    </row>
    <row r="125" spans="1:38" s="53" customFormat="1" ht="15" x14ac:dyDescent="0.25">
      <c r="A125" s="111"/>
      <c r="B125" s="75" t="s">
        <v>82</v>
      </c>
      <c r="C125" s="210" t="s">
        <v>159</v>
      </c>
      <c r="D125" s="210"/>
      <c r="E125" s="210"/>
      <c r="F125" s="105"/>
      <c r="G125" s="90"/>
      <c r="H125" s="90"/>
      <c r="I125" s="90"/>
      <c r="J125" s="102">
        <v>329.56</v>
      </c>
      <c r="K125" s="90"/>
      <c r="L125" s="102">
        <v>133.34</v>
      </c>
      <c r="M125" s="113">
        <v>66.09</v>
      </c>
      <c r="N125" s="107">
        <v>8812</v>
      </c>
      <c r="AF125" s="89"/>
      <c r="AG125" s="71"/>
      <c r="AH125" s="71"/>
      <c r="AI125" s="51" t="s">
        <v>159</v>
      </c>
      <c r="AL125" s="71"/>
    </row>
    <row r="126" spans="1:38" s="53" customFormat="1" ht="15" x14ac:dyDescent="0.25">
      <c r="A126" s="111"/>
      <c r="B126" s="75" t="s">
        <v>184</v>
      </c>
      <c r="C126" s="210" t="s">
        <v>183</v>
      </c>
      <c r="D126" s="210"/>
      <c r="E126" s="210"/>
      <c r="F126" s="105"/>
      <c r="G126" s="90"/>
      <c r="H126" s="90"/>
      <c r="I126" s="90"/>
      <c r="J126" s="102">
        <v>581.74</v>
      </c>
      <c r="K126" s="90"/>
      <c r="L126" s="102">
        <v>235.37</v>
      </c>
      <c r="M126" s="113">
        <v>19.170000000000002</v>
      </c>
      <c r="N126" s="107">
        <v>4512</v>
      </c>
      <c r="AF126" s="89"/>
      <c r="AG126" s="71"/>
      <c r="AH126" s="71"/>
      <c r="AI126" s="51" t="s">
        <v>183</v>
      </c>
      <c r="AL126" s="71"/>
    </row>
    <row r="127" spans="1:38" s="53" customFormat="1" ht="15" x14ac:dyDescent="0.25">
      <c r="A127" s="111"/>
      <c r="B127" s="75" t="s">
        <v>203</v>
      </c>
      <c r="C127" s="210" t="s">
        <v>202</v>
      </c>
      <c r="D127" s="210"/>
      <c r="E127" s="210"/>
      <c r="F127" s="105"/>
      <c r="G127" s="90"/>
      <c r="H127" s="90"/>
      <c r="I127" s="90"/>
      <c r="J127" s="102">
        <v>59.5</v>
      </c>
      <c r="K127" s="90"/>
      <c r="L127" s="102">
        <v>24.07</v>
      </c>
      <c r="M127" s="113">
        <v>66.09</v>
      </c>
      <c r="N127" s="107">
        <v>1591</v>
      </c>
      <c r="AF127" s="89"/>
      <c r="AG127" s="71"/>
      <c r="AH127" s="71"/>
      <c r="AI127" s="51" t="s">
        <v>202</v>
      </c>
      <c r="AL127" s="71"/>
    </row>
    <row r="128" spans="1:38" s="53" customFormat="1" ht="15" x14ac:dyDescent="0.25">
      <c r="A128" s="111"/>
      <c r="B128" s="75" t="s">
        <v>182</v>
      </c>
      <c r="C128" s="210" t="s">
        <v>181</v>
      </c>
      <c r="D128" s="210"/>
      <c r="E128" s="210"/>
      <c r="F128" s="105"/>
      <c r="G128" s="90"/>
      <c r="H128" s="90"/>
      <c r="I128" s="90"/>
      <c r="J128" s="102">
        <v>88.49</v>
      </c>
      <c r="K128" s="90"/>
      <c r="L128" s="102">
        <v>35.799999999999997</v>
      </c>
      <c r="M128" s="113">
        <v>11.25</v>
      </c>
      <c r="N128" s="101">
        <v>403</v>
      </c>
      <c r="AF128" s="89"/>
      <c r="AG128" s="71"/>
      <c r="AH128" s="71"/>
      <c r="AI128" s="51" t="s">
        <v>181</v>
      </c>
      <c r="AL128" s="71"/>
    </row>
    <row r="129" spans="1:38" s="53" customFormat="1" ht="15" x14ac:dyDescent="0.25">
      <c r="A129" s="106"/>
      <c r="B129" s="75"/>
      <c r="C129" s="210" t="s">
        <v>157</v>
      </c>
      <c r="D129" s="210"/>
      <c r="E129" s="210"/>
      <c r="F129" s="105" t="s">
        <v>158</v>
      </c>
      <c r="G129" s="126">
        <v>35.9</v>
      </c>
      <c r="H129" s="90"/>
      <c r="I129" s="131">
        <v>14.52514</v>
      </c>
      <c r="J129" s="103"/>
      <c r="K129" s="90"/>
      <c r="L129" s="103"/>
      <c r="M129" s="90"/>
      <c r="N129" s="112"/>
      <c r="AF129" s="89"/>
      <c r="AG129" s="71"/>
      <c r="AH129" s="71"/>
      <c r="AJ129" s="51" t="s">
        <v>157</v>
      </c>
      <c r="AL129" s="71"/>
    </row>
    <row r="130" spans="1:38" s="53" customFormat="1" ht="15" x14ac:dyDescent="0.25">
      <c r="A130" s="106"/>
      <c r="B130" s="75"/>
      <c r="C130" s="210" t="s">
        <v>201</v>
      </c>
      <c r="D130" s="210"/>
      <c r="E130" s="210"/>
      <c r="F130" s="105" t="s">
        <v>158</v>
      </c>
      <c r="G130" s="113">
        <v>4.42</v>
      </c>
      <c r="H130" s="90"/>
      <c r="I130" s="128">
        <v>1.788332</v>
      </c>
      <c r="J130" s="103"/>
      <c r="K130" s="90"/>
      <c r="L130" s="103"/>
      <c r="M130" s="90"/>
      <c r="N130" s="112"/>
      <c r="AF130" s="89"/>
      <c r="AG130" s="71"/>
      <c r="AH130" s="71"/>
      <c r="AJ130" s="51" t="s">
        <v>201</v>
      </c>
      <c r="AL130" s="71"/>
    </row>
    <row r="131" spans="1:38" s="53" customFormat="1" ht="15" x14ac:dyDescent="0.25">
      <c r="A131" s="111"/>
      <c r="B131" s="75"/>
      <c r="C131" s="219" t="s">
        <v>156</v>
      </c>
      <c r="D131" s="219"/>
      <c r="E131" s="219"/>
      <c r="F131" s="110"/>
      <c r="G131" s="94"/>
      <c r="H131" s="94"/>
      <c r="I131" s="94"/>
      <c r="J131" s="109">
        <v>999.79</v>
      </c>
      <c r="K131" s="94"/>
      <c r="L131" s="109">
        <v>404.51</v>
      </c>
      <c r="M131" s="94"/>
      <c r="N131" s="108">
        <v>13727</v>
      </c>
      <c r="AF131" s="89"/>
      <c r="AG131" s="71"/>
      <c r="AH131" s="71"/>
      <c r="AK131" s="51" t="s">
        <v>156</v>
      </c>
      <c r="AL131" s="71"/>
    </row>
    <row r="132" spans="1:38" s="53" customFormat="1" ht="15" x14ac:dyDescent="0.25">
      <c r="A132" s="106"/>
      <c r="B132" s="75"/>
      <c r="C132" s="210" t="s">
        <v>155</v>
      </c>
      <c r="D132" s="210"/>
      <c r="E132" s="210"/>
      <c r="F132" s="105"/>
      <c r="G132" s="90"/>
      <c r="H132" s="90"/>
      <c r="I132" s="90"/>
      <c r="J132" s="103"/>
      <c r="K132" s="90"/>
      <c r="L132" s="102">
        <v>157.41</v>
      </c>
      <c r="M132" s="90"/>
      <c r="N132" s="107">
        <v>10403</v>
      </c>
      <c r="AF132" s="89"/>
      <c r="AG132" s="71"/>
      <c r="AH132" s="71"/>
      <c r="AJ132" s="51" t="s">
        <v>155</v>
      </c>
      <c r="AL132" s="71"/>
    </row>
    <row r="133" spans="1:38" s="53" customFormat="1" ht="15" x14ac:dyDescent="0.25">
      <c r="A133" s="106"/>
      <c r="B133" s="75" t="s">
        <v>451</v>
      </c>
      <c r="C133" s="210" t="s">
        <v>450</v>
      </c>
      <c r="D133" s="210"/>
      <c r="E133" s="210"/>
      <c r="F133" s="105" t="s">
        <v>151</v>
      </c>
      <c r="G133" s="104">
        <v>98</v>
      </c>
      <c r="H133" s="90"/>
      <c r="I133" s="104">
        <v>98</v>
      </c>
      <c r="J133" s="103"/>
      <c r="K133" s="90"/>
      <c r="L133" s="102">
        <v>154.26</v>
      </c>
      <c r="M133" s="90"/>
      <c r="N133" s="107">
        <v>10195</v>
      </c>
      <c r="AF133" s="89"/>
      <c r="AG133" s="71"/>
      <c r="AH133" s="71"/>
      <c r="AJ133" s="51" t="s">
        <v>450</v>
      </c>
      <c r="AL133" s="71"/>
    </row>
    <row r="134" spans="1:38" s="53" customFormat="1" ht="15" x14ac:dyDescent="0.25">
      <c r="A134" s="106"/>
      <c r="B134" s="75" t="s">
        <v>449</v>
      </c>
      <c r="C134" s="210" t="s">
        <v>448</v>
      </c>
      <c r="D134" s="210"/>
      <c r="E134" s="210"/>
      <c r="F134" s="105" t="s">
        <v>151</v>
      </c>
      <c r="G134" s="104">
        <v>62</v>
      </c>
      <c r="H134" s="90"/>
      <c r="I134" s="104">
        <v>62</v>
      </c>
      <c r="J134" s="103"/>
      <c r="K134" s="90"/>
      <c r="L134" s="102">
        <v>97.59</v>
      </c>
      <c r="M134" s="90"/>
      <c r="N134" s="107">
        <v>6450</v>
      </c>
      <c r="AF134" s="89"/>
      <c r="AG134" s="71"/>
      <c r="AH134" s="71"/>
      <c r="AJ134" s="51" t="s">
        <v>448</v>
      </c>
      <c r="AL134" s="71"/>
    </row>
    <row r="135" spans="1:38" s="53" customFormat="1" ht="15" x14ac:dyDescent="0.25">
      <c r="A135" s="100"/>
      <c r="B135" s="99"/>
      <c r="C135" s="218" t="s">
        <v>149</v>
      </c>
      <c r="D135" s="218"/>
      <c r="E135" s="218"/>
      <c r="F135" s="98"/>
      <c r="G135" s="96"/>
      <c r="H135" s="96"/>
      <c r="I135" s="96"/>
      <c r="J135" s="97"/>
      <c r="K135" s="96"/>
      <c r="L135" s="95">
        <v>656.36</v>
      </c>
      <c r="M135" s="94"/>
      <c r="N135" s="93">
        <v>30372</v>
      </c>
      <c r="AF135" s="89"/>
      <c r="AG135" s="71"/>
      <c r="AH135" s="71"/>
      <c r="AL135" s="71" t="s">
        <v>149</v>
      </c>
    </row>
    <row r="136" spans="1:38" s="53" customFormat="1" ht="15" x14ac:dyDescent="0.25">
      <c r="A136" s="117" t="s">
        <v>489</v>
      </c>
      <c r="B136" s="116" t="s">
        <v>800</v>
      </c>
      <c r="C136" s="218" t="s">
        <v>799</v>
      </c>
      <c r="D136" s="218"/>
      <c r="E136" s="218"/>
      <c r="F136" s="98" t="s">
        <v>242</v>
      </c>
      <c r="G136" s="96"/>
      <c r="H136" s="96"/>
      <c r="I136" s="121">
        <v>18.079999999999998</v>
      </c>
      <c r="J136" s="95">
        <v>101</v>
      </c>
      <c r="K136" s="96"/>
      <c r="L136" s="123">
        <v>1826.08</v>
      </c>
      <c r="M136" s="121">
        <v>11.25</v>
      </c>
      <c r="N136" s="93">
        <v>20543</v>
      </c>
      <c r="AF136" s="89"/>
      <c r="AG136" s="71"/>
      <c r="AH136" s="71" t="s">
        <v>799</v>
      </c>
      <c r="AL136" s="71"/>
    </row>
    <row r="137" spans="1:38" s="53" customFormat="1" ht="15" x14ac:dyDescent="0.25">
      <c r="A137" s="100"/>
      <c r="B137" s="99"/>
      <c r="C137" s="218" t="s">
        <v>149</v>
      </c>
      <c r="D137" s="218"/>
      <c r="E137" s="218"/>
      <c r="F137" s="98"/>
      <c r="G137" s="96"/>
      <c r="H137" s="96"/>
      <c r="I137" s="96"/>
      <c r="J137" s="97"/>
      <c r="K137" s="96"/>
      <c r="L137" s="123">
        <v>1826.08</v>
      </c>
      <c r="M137" s="94"/>
      <c r="N137" s="93">
        <v>20543</v>
      </c>
      <c r="AF137" s="89"/>
      <c r="AG137" s="71"/>
      <c r="AH137" s="71"/>
      <c r="AL137" s="71" t="s">
        <v>149</v>
      </c>
    </row>
    <row r="138" spans="1:38" s="53" customFormat="1" ht="15" x14ac:dyDescent="0.25">
      <c r="A138" s="117" t="s">
        <v>483</v>
      </c>
      <c r="B138" s="116" t="s">
        <v>798</v>
      </c>
      <c r="C138" s="218" t="s">
        <v>797</v>
      </c>
      <c r="D138" s="218"/>
      <c r="E138" s="218"/>
      <c r="F138" s="98" t="s">
        <v>242</v>
      </c>
      <c r="G138" s="96"/>
      <c r="H138" s="96"/>
      <c r="I138" s="121">
        <v>4.28</v>
      </c>
      <c r="J138" s="95">
        <v>481.97</v>
      </c>
      <c r="K138" s="96"/>
      <c r="L138" s="123">
        <v>2062.83</v>
      </c>
      <c r="M138" s="121">
        <v>11.25</v>
      </c>
      <c r="N138" s="93">
        <v>23207</v>
      </c>
      <c r="AF138" s="89"/>
      <c r="AG138" s="71"/>
      <c r="AH138" s="71" t="s">
        <v>797</v>
      </c>
      <c r="AL138" s="71"/>
    </row>
    <row r="139" spans="1:38" s="53" customFormat="1" ht="15" x14ac:dyDescent="0.25">
      <c r="A139" s="100"/>
      <c r="B139" s="99"/>
      <c r="C139" s="218" t="s">
        <v>149</v>
      </c>
      <c r="D139" s="218"/>
      <c r="E139" s="218"/>
      <c r="F139" s="98"/>
      <c r="G139" s="96"/>
      <c r="H139" s="96"/>
      <c r="I139" s="96"/>
      <c r="J139" s="97"/>
      <c r="K139" s="96"/>
      <c r="L139" s="123">
        <v>2062.83</v>
      </c>
      <c r="M139" s="94"/>
      <c r="N139" s="93">
        <v>23207</v>
      </c>
      <c r="AF139" s="89"/>
      <c r="AG139" s="71"/>
      <c r="AH139" s="71"/>
      <c r="AL139" s="71" t="s">
        <v>149</v>
      </c>
    </row>
    <row r="140" spans="1:38" s="53" customFormat="1" ht="15" x14ac:dyDescent="0.25">
      <c r="A140" s="215" t="s">
        <v>796</v>
      </c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7"/>
      <c r="AF140" s="89"/>
      <c r="AG140" s="71" t="s">
        <v>796</v>
      </c>
      <c r="AH140" s="71"/>
      <c r="AL140" s="71"/>
    </row>
    <row r="141" spans="1:38" s="53" customFormat="1" ht="15" x14ac:dyDescent="0.25">
      <c r="A141" s="117" t="s">
        <v>635</v>
      </c>
      <c r="B141" s="116" t="s">
        <v>795</v>
      </c>
      <c r="C141" s="218" t="s">
        <v>794</v>
      </c>
      <c r="D141" s="218"/>
      <c r="E141" s="218"/>
      <c r="F141" s="98" t="s">
        <v>174</v>
      </c>
      <c r="G141" s="96"/>
      <c r="H141" s="96"/>
      <c r="I141" s="121">
        <v>3.57</v>
      </c>
      <c r="J141" s="97"/>
      <c r="K141" s="96"/>
      <c r="L141" s="97"/>
      <c r="M141" s="96"/>
      <c r="N141" s="114"/>
      <c r="AF141" s="89"/>
      <c r="AG141" s="71"/>
      <c r="AH141" s="71" t="s">
        <v>794</v>
      </c>
      <c r="AL141" s="71"/>
    </row>
    <row r="142" spans="1:38" s="53" customFormat="1" ht="15" x14ac:dyDescent="0.25">
      <c r="A142" s="111"/>
      <c r="B142" s="75" t="s">
        <v>82</v>
      </c>
      <c r="C142" s="210" t="s">
        <v>159</v>
      </c>
      <c r="D142" s="210"/>
      <c r="E142" s="210"/>
      <c r="F142" s="105"/>
      <c r="G142" s="90"/>
      <c r="H142" s="90"/>
      <c r="I142" s="90"/>
      <c r="J142" s="102">
        <v>515.63</v>
      </c>
      <c r="K142" s="90"/>
      <c r="L142" s="132">
        <v>1840.8</v>
      </c>
      <c r="M142" s="113">
        <v>66.09</v>
      </c>
      <c r="N142" s="107">
        <v>121658</v>
      </c>
      <c r="AF142" s="89"/>
      <c r="AG142" s="71"/>
      <c r="AH142" s="71"/>
      <c r="AI142" s="51" t="s">
        <v>159</v>
      </c>
      <c r="AL142" s="71"/>
    </row>
    <row r="143" spans="1:38" s="53" customFormat="1" ht="15" x14ac:dyDescent="0.25">
      <c r="A143" s="111"/>
      <c r="B143" s="75" t="s">
        <v>184</v>
      </c>
      <c r="C143" s="210" t="s">
        <v>183</v>
      </c>
      <c r="D143" s="210"/>
      <c r="E143" s="210"/>
      <c r="F143" s="105"/>
      <c r="G143" s="90"/>
      <c r="H143" s="90"/>
      <c r="I143" s="90"/>
      <c r="J143" s="102">
        <v>395.65</v>
      </c>
      <c r="K143" s="90"/>
      <c r="L143" s="132">
        <v>1412.47</v>
      </c>
      <c r="M143" s="113">
        <v>19.170000000000002</v>
      </c>
      <c r="N143" s="107">
        <v>27077</v>
      </c>
      <c r="AF143" s="89"/>
      <c r="AG143" s="71"/>
      <c r="AH143" s="71"/>
      <c r="AI143" s="51" t="s">
        <v>183</v>
      </c>
      <c r="AL143" s="71"/>
    </row>
    <row r="144" spans="1:38" s="53" customFormat="1" ht="15" x14ac:dyDescent="0.25">
      <c r="A144" s="111"/>
      <c r="B144" s="75" t="s">
        <v>203</v>
      </c>
      <c r="C144" s="210" t="s">
        <v>202</v>
      </c>
      <c r="D144" s="210"/>
      <c r="E144" s="210"/>
      <c r="F144" s="105"/>
      <c r="G144" s="90"/>
      <c r="H144" s="90"/>
      <c r="I144" s="90"/>
      <c r="J144" s="102">
        <v>40.159999999999997</v>
      </c>
      <c r="K144" s="90"/>
      <c r="L144" s="102">
        <v>143.37</v>
      </c>
      <c r="M144" s="113">
        <v>66.09</v>
      </c>
      <c r="N144" s="107">
        <v>9475</v>
      </c>
      <c r="AF144" s="89"/>
      <c r="AG144" s="71"/>
      <c r="AH144" s="71"/>
      <c r="AI144" s="51" t="s">
        <v>202</v>
      </c>
      <c r="AL144" s="71"/>
    </row>
    <row r="145" spans="1:38" s="53" customFormat="1" ht="15" x14ac:dyDescent="0.25">
      <c r="A145" s="111"/>
      <c r="B145" s="75" t="s">
        <v>182</v>
      </c>
      <c r="C145" s="210" t="s">
        <v>181</v>
      </c>
      <c r="D145" s="210"/>
      <c r="E145" s="210"/>
      <c r="F145" s="105"/>
      <c r="G145" s="90"/>
      <c r="H145" s="90"/>
      <c r="I145" s="90"/>
      <c r="J145" s="132">
        <v>11982.18</v>
      </c>
      <c r="K145" s="90"/>
      <c r="L145" s="132">
        <v>42776.38</v>
      </c>
      <c r="M145" s="113">
        <v>11.25</v>
      </c>
      <c r="N145" s="107">
        <v>481234</v>
      </c>
      <c r="AF145" s="89"/>
      <c r="AG145" s="71"/>
      <c r="AH145" s="71"/>
      <c r="AI145" s="51" t="s">
        <v>181</v>
      </c>
      <c r="AL145" s="71"/>
    </row>
    <row r="146" spans="1:38" s="53" customFormat="1" ht="15" x14ac:dyDescent="0.25">
      <c r="A146" s="106"/>
      <c r="B146" s="75"/>
      <c r="C146" s="210" t="s">
        <v>157</v>
      </c>
      <c r="D146" s="210"/>
      <c r="E146" s="210"/>
      <c r="F146" s="105" t="s">
        <v>158</v>
      </c>
      <c r="G146" s="126">
        <v>53.6</v>
      </c>
      <c r="H146" s="90"/>
      <c r="I146" s="125">
        <v>191.352</v>
      </c>
      <c r="J146" s="103"/>
      <c r="K146" s="90"/>
      <c r="L146" s="103"/>
      <c r="M146" s="90"/>
      <c r="N146" s="112"/>
      <c r="AF146" s="89"/>
      <c r="AG146" s="71"/>
      <c r="AH146" s="71"/>
      <c r="AJ146" s="51" t="s">
        <v>157</v>
      </c>
      <c r="AL146" s="71"/>
    </row>
    <row r="147" spans="1:38" s="53" customFormat="1" ht="15" x14ac:dyDescent="0.25">
      <c r="A147" s="106"/>
      <c r="B147" s="75"/>
      <c r="C147" s="210" t="s">
        <v>201</v>
      </c>
      <c r="D147" s="210"/>
      <c r="E147" s="210"/>
      <c r="F147" s="105" t="s">
        <v>158</v>
      </c>
      <c r="G147" s="126">
        <v>3.2</v>
      </c>
      <c r="H147" s="90"/>
      <c r="I147" s="125">
        <v>11.423999999999999</v>
      </c>
      <c r="J147" s="103"/>
      <c r="K147" s="90"/>
      <c r="L147" s="103"/>
      <c r="M147" s="90"/>
      <c r="N147" s="112"/>
      <c r="AF147" s="89"/>
      <c r="AG147" s="71"/>
      <c r="AH147" s="71"/>
      <c r="AJ147" s="51" t="s">
        <v>201</v>
      </c>
      <c r="AL147" s="71"/>
    </row>
    <row r="148" spans="1:38" s="53" customFormat="1" ht="15" x14ac:dyDescent="0.25">
      <c r="A148" s="111"/>
      <c r="B148" s="75"/>
      <c r="C148" s="219" t="s">
        <v>156</v>
      </c>
      <c r="D148" s="219"/>
      <c r="E148" s="219"/>
      <c r="F148" s="110"/>
      <c r="G148" s="94"/>
      <c r="H148" s="94"/>
      <c r="I148" s="94"/>
      <c r="J148" s="130">
        <v>12893.46</v>
      </c>
      <c r="K148" s="94"/>
      <c r="L148" s="130">
        <v>46029.65</v>
      </c>
      <c r="M148" s="94"/>
      <c r="N148" s="108">
        <v>629969</v>
      </c>
      <c r="AF148" s="89"/>
      <c r="AG148" s="71"/>
      <c r="AH148" s="71"/>
      <c r="AK148" s="51" t="s">
        <v>156</v>
      </c>
      <c r="AL148" s="71"/>
    </row>
    <row r="149" spans="1:38" s="53" customFormat="1" ht="15" x14ac:dyDescent="0.25">
      <c r="A149" s="106"/>
      <c r="B149" s="75"/>
      <c r="C149" s="210" t="s">
        <v>155</v>
      </c>
      <c r="D149" s="210"/>
      <c r="E149" s="210"/>
      <c r="F149" s="105"/>
      <c r="G149" s="90"/>
      <c r="H149" s="90"/>
      <c r="I149" s="90"/>
      <c r="J149" s="103"/>
      <c r="K149" s="90"/>
      <c r="L149" s="132">
        <v>1984.17</v>
      </c>
      <c r="M149" s="90"/>
      <c r="N149" s="107">
        <v>131133</v>
      </c>
      <c r="AF149" s="89"/>
      <c r="AG149" s="71"/>
      <c r="AH149" s="71"/>
      <c r="AJ149" s="51" t="s">
        <v>155</v>
      </c>
      <c r="AL149" s="71"/>
    </row>
    <row r="150" spans="1:38" s="53" customFormat="1" ht="23.25" x14ac:dyDescent="0.25">
      <c r="A150" s="106"/>
      <c r="B150" s="75" t="s">
        <v>259</v>
      </c>
      <c r="C150" s="210" t="s">
        <v>258</v>
      </c>
      <c r="D150" s="210"/>
      <c r="E150" s="210"/>
      <c r="F150" s="105" t="s">
        <v>151</v>
      </c>
      <c r="G150" s="104">
        <v>102</v>
      </c>
      <c r="H150" s="90"/>
      <c r="I150" s="104">
        <v>102</v>
      </c>
      <c r="J150" s="103"/>
      <c r="K150" s="90"/>
      <c r="L150" s="132">
        <v>2023.85</v>
      </c>
      <c r="M150" s="90"/>
      <c r="N150" s="107">
        <v>133756</v>
      </c>
      <c r="AF150" s="89"/>
      <c r="AG150" s="71"/>
      <c r="AH150" s="71"/>
      <c r="AJ150" s="51" t="s">
        <v>258</v>
      </c>
      <c r="AL150" s="71"/>
    </row>
    <row r="151" spans="1:38" s="53" customFormat="1" ht="23.25" x14ac:dyDescent="0.25">
      <c r="A151" s="106"/>
      <c r="B151" s="75" t="s">
        <v>257</v>
      </c>
      <c r="C151" s="210" t="s">
        <v>256</v>
      </c>
      <c r="D151" s="210"/>
      <c r="E151" s="210"/>
      <c r="F151" s="105" t="s">
        <v>151</v>
      </c>
      <c r="G151" s="104">
        <v>51</v>
      </c>
      <c r="H151" s="90"/>
      <c r="I151" s="104">
        <v>51</v>
      </c>
      <c r="J151" s="103"/>
      <c r="K151" s="90"/>
      <c r="L151" s="132">
        <v>1011.93</v>
      </c>
      <c r="M151" s="90"/>
      <c r="N151" s="107">
        <v>66878</v>
      </c>
      <c r="AF151" s="89"/>
      <c r="AG151" s="71"/>
      <c r="AH151" s="71"/>
      <c r="AJ151" s="51" t="s">
        <v>256</v>
      </c>
      <c r="AL151" s="71"/>
    </row>
    <row r="152" spans="1:38" s="53" customFormat="1" ht="15" x14ac:dyDescent="0.25">
      <c r="A152" s="100"/>
      <c r="B152" s="99"/>
      <c r="C152" s="218" t="s">
        <v>149</v>
      </c>
      <c r="D152" s="218"/>
      <c r="E152" s="218"/>
      <c r="F152" s="98"/>
      <c r="G152" s="96"/>
      <c r="H152" s="96"/>
      <c r="I152" s="96"/>
      <c r="J152" s="97"/>
      <c r="K152" s="96"/>
      <c r="L152" s="123">
        <v>49065.43</v>
      </c>
      <c r="M152" s="94"/>
      <c r="N152" s="93">
        <v>830603</v>
      </c>
      <c r="AF152" s="89"/>
      <c r="AG152" s="71"/>
      <c r="AH152" s="71"/>
      <c r="AL152" s="71" t="s">
        <v>149</v>
      </c>
    </row>
    <row r="153" spans="1:38" s="53" customFormat="1" ht="15" x14ac:dyDescent="0.25">
      <c r="A153" s="215" t="s">
        <v>793</v>
      </c>
      <c r="B153" s="216"/>
      <c r="C153" s="216"/>
      <c r="D153" s="216"/>
      <c r="E153" s="216"/>
      <c r="F153" s="216"/>
      <c r="G153" s="216"/>
      <c r="H153" s="216"/>
      <c r="I153" s="216"/>
      <c r="J153" s="216"/>
      <c r="K153" s="216"/>
      <c r="L153" s="216"/>
      <c r="M153" s="216"/>
      <c r="N153" s="217"/>
      <c r="AF153" s="89"/>
      <c r="AG153" s="71" t="s">
        <v>793</v>
      </c>
      <c r="AH153" s="71"/>
      <c r="AL153" s="71"/>
    </row>
    <row r="154" spans="1:38" s="53" customFormat="1" ht="15" x14ac:dyDescent="0.25">
      <c r="A154" s="117" t="s">
        <v>632</v>
      </c>
      <c r="B154" s="116" t="s">
        <v>792</v>
      </c>
      <c r="C154" s="218" t="s">
        <v>791</v>
      </c>
      <c r="D154" s="218"/>
      <c r="E154" s="218"/>
      <c r="F154" s="98" t="s">
        <v>195</v>
      </c>
      <c r="G154" s="96"/>
      <c r="H154" s="96"/>
      <c r="I154" s="124">
        <v>1.6000000000000001E-3</v>
      </c>
      <c r="J154" s="97"/>
      <c r="K154" s="96"/>
      <c r="L154" s="97"/>
      <c r="M154" s="96"/>
      <c r="N154" s="114"/>
      <c r="AF154" s="89"/>
      <c r="AG154" s="71"/>
      <c r="AH154" s="71" t="s">
        <v>791</v>
      </c>
      <c r="AL154" s="71"/>
    </row>
    <row r="155" spans="1:38" s="53" customFormat="1" ht="15" x14ac:dyDescent="0.25">
      <c r="A155" s="111"/>
      <c r="B155" s="75" t="s">
        <v>82</v>
      </c>
      <c r="C155" s="210" t="s">
        <v>159</v>
      </c>
      <c r="D155" s="210"/>
      <c r="E155" s="210"/>
      <c r="F155" s="105"/>
      <c r="G155" s="90"/>
      <c r="H155" s="90"/>
      <c r="I155" s="90"/>
      <c r="J155" s="132">
        <v>1053</v>
      </c>
      <c r="K155" s="90"/>
      <c r="L155" s="102">
        <v>1.68</v>
      </c>
      <c r="M155" s="113">
        <v>66.09</v>
      </c>
      <c r="N155" s="101">
        <v>111</v>
      </c>
      <c r="AF155" s="89"/>
      <c r="AG155" s="71"/>
      <c r="AH155" s="71"/>
      <c r="AI155" s="51" t="s">
        <v>159</v>
      </c>
      <c r="AL155" s="71"/>
    </row>
    <row r="156" spans="1:38" s="53" customFormat="1" ht="15" x14ac:dyDescent="0.25">
      <c r="A156" s="111"/>
      <c r="B156" s="75" t="s">
        <v>184</v>
      </c>
      <c r="C156" s="210" t="s">
        <v>183</v>
      </c>
      <c r="D156" s="210"/>
      <c r="E156" s="210"/>
      <c r="F156" s="105"/>
      <c r="G156" s="90"/>
      <c r="H156" s="90"/>
      <c r="I156" s="90"/>
      <c r="J156" s="132">
        <v>1566.06</v>
      </c>
      <c r="K156" s="90"/>
      <c r="L156" s="102">
        <v>2.5099999999999998</v>
      </c>
      <c r="M156" s="113">
        <v>19.170000000000002</v>
      </c>
      <c r="N156" s="101">
        <v>48</v>
      </c>
      <c r="AF156" s="89"/>
      <c r="AG156" s="71"/>
      <c r="AH156" s="71"/>
      <c r="AI156" s="51" t="s">
        <v>183</v>
      </c>
      <c r="AL156" s="71"/>
    </row>
    <row r="157" spans="1:38" s="53" customFormat="1" ht="15" x14ac:dyDescent="0.25">
      <c r="A157" s="111"/>
      <c r="B157" s="75" t="s">
        <v>203</v>
      </c>
      <c r="C157" s="210" t="s">
        <v>202</v>
      </c>
      <c r="D157" s="210"/>
      <c r="E157" s="210"/>
      <c r="F157" s="105"/>
      <c r="G157" s="90"/>
      <c r="H157" s="90"/>
      <c r="I157" s="90"/>
      <c r="J157" s="102">
        <v>244.39</v>
      </c>
      <c r="K157" s="90"/>
      <c r="L157" s="102">
        <v>0.39</v>
      </c>
      <c r="M157" s="113">
        <v>66.09</v>
      </c>
      <c r="N157" s="101">
        <v>26</v>
      </c>
      <c r="AF157" s="89"/>
      <c r="AG157" s="71"/>
      <c r="AH157" s="71"/>
      <c r="AI157" s="51" t="s">
        <v>202</v>
      </c>
      <c r="AL157" s="71"/>
    </row>
    <row r="158" spans="1:38" s="53" customFormat="1" ht="15" x14ac:dyDescent="0.25">
      <c r="A158" s="111"/>
      <c r="B158" s="75" t="s">
        <v>182</v>
      </c>
      <c r="C158" s="210" t="s">
        <v>181</v>
      </c>
      <c r="D158" s="210"/>
      <c r="E158" s="210"/>
      <c r="F158" s="105"/>
      <c r="G158" s="90"/>
      <c r="H158" s="90"/>
      <c r="I158" s="90"/>
      <c r="J158" s="102">
        <v>909.27</v>
      </c>
      <c r="K158" s="90"/>
      <c r="L158" s="102">
        <v>1.45</v>
      </c>
      <c r="M158" s="113">
        <v>11.25</v>
      </c>
      <c r="N158" s="101">
        <v>16</v>
      </c>
      <c r="AF158" s="89"/>
      <c r="AG158" s="71"/>
      <c r="AH158" s="71"/>
      <c r="AI158" s="51" t="s">
        <v>181</v>
      </c>
      <c r="AL158" s="71"/>
    </row>
    <row r="159" spans="1:38" s="53" customFormat="1" ht="15" x14ac:dyDescent="0.25">
      <c r="A159" s="106"/>
      <c r="B159" s="75"/>
      <c r="C159" s="210" t="s">
        <v>157</v>
      </c>
      <c r="D159" s="210"/>
      <c r="E159" s="210"/>
      <c r="F159" s="105" t="s">
        <v>158</v>
      </c>
      <c r="G159" s="104">
        <v>135</v>
      </c>
      <c r="H159" s="90"/>
      <c r="I159" s="125">
        <v>0.216</v>
      </c>
      <c r="J159" s="103"/>
      <c r="K159" s="90"/>
      <c r="L159" s="103"/>
      <c r="M159" s="90"/>
      <c r="N159" s="112"/>
      <c r="AF159" s="89"/>
      <c r="AG159" s="71"/>
      <c r="AH159" s="71"/>
      <c r="AJ159" s="51" t="s">
        <v>157</v>
      </c>
      <c r="AL159" s="71"/>
    </row>
    <row r="160" spans="1:38" s="53" customFormat="1" ht="15" x14ac:dyDescent="0.25">
      <c r="A160" s="106"/>
      <c r="B160" s="75"/>
      <c r="C160" s="210" t="s">
        <v>201</v>
      </c>
      <c r="D160" s="210"/>
      <c r="E160" s="210"/>
      <c r="F160" s="105" t="s">
        <v>158</v>
      </c>
      <c r="G160" s="113">
        <v>18.12</v>
      </c>
      <c r="H160" s="90"/>
      <c r="I160" s="128">
        <v>2.8992E-2</v>
      </c>
      <c r="J160" s="103"/>
      <c r="K160" s="90"/>
      <c r="L160" s="103"/>
      <c r="M160" s="90"/>
      <c r="N160" s="112"/>
      <c r="AF160" s="89"/>
      <c r="AG160" s="71"/>
      <c r="AH160" s="71"/>
      <c r="AJ160" s="51" t="s">
        <v>201</v>
      </c>
      <c r="AL160" s="71"/>
    </row>
    <row r="161" spans="1:38" s="53" customFormat="1" ht="15" x14ac:dyDescent="0.25">
      <c r="A161" s="111"/>
      <c r="B161" s="75"/>
      <c r="C161" s="219" t="s">
        <v>156</v>
      </c>
      <c r="D161" s="219"/>
      <c r="E161" s="219"/>
      <c r="F161" s="110"/>
      <c r="G161" s="94"/>
      <c r="H161" s="94"/>
      <c r="I161" s="94"/>
      <c r="J161" s="130">
        <v>3528.33</v>
      </c>
      <c r="K161" s="94"/>
      <c r="L161" s="109">
        <v>5.64</v>
      </c>
      <c r="M161" s="94"/>
      <c r="N161" s="119">
        <v>175</v>
      </c>
      <c r="AF161" s="89"/>
      <c r="AG161" s="71"/>
      <c r="AH161" s="71"/>
      <c r="AK161" s="51" t="s">
        <v>156</v>
      </c>
      <c r="AL161" s="71"/>
    </row>
    <row r="162" spans="1:38" s="53" customFormat="1" ht="15" x14ac:dyDescent="0.25">
      <c r="A162" s="106"/>
      <c r="B162" s="75"/>
      <c r="C162" s="210" t="s">
        <v>155</v>
      </c>
      <c r="D162" s="210"/>
      <c r="E162" s="210"/>
      <c r="F162" s="105"/>
      <c r="G162" s="90"/>
      <c r="H162" s="90"/>
      <c r="I162" s="90"/>
      <c r="J162" s="103"/>
      <c r="K162" s="90"/>
      <c r="L162" s="102">
        <v>2.0699999999999998</v>
      </c>
      <c r="M162" s="90"/>
      <c r="N162" s="101">
        <v>137</v>
      </c>
      <c r="AF162" s="89"/>
      <c r="AG162" s="71"/>
      <c r="AH162" s="71"/>
      <c r="AJ162" s="51" t="s">
        <v>155</v>
      </c>
      <c r="AL162" s="71"/>
    </row>
    <row r="163" spans="1:38" s="53" customFormat="1" ht="23.25" x14ac:dyDescent="0.25">
      <c r="A163" s="106"/>
      <c r="B163" s="75" t="s">
        <v>790</v>
      </c>
      <c r="C163" s="210" t="s">
        <v>789</v>
      </c>
      <c r="D163" s="210"/>
      <c r="E163" s="210"/>
      <c r="F163" s="105" t="s">
        <v>151</v>
      </c>
      <c r="G163" s="104">
        <v>107</v>
      </c>
      <c r="H163" s="90"/>
      <c r="I163" s="104">
        <v>107</v>
      </c>
      <c r="J163" s="103"/>
      <c r="K163" s="90"/>
      <c r="L163" s="102">
        <v>2.21</v>
      </c>
      <c r="M163" s="90"/>
      <c r="N163" s="101">
        <v>147</v>
      </c>
      <c r="AF163" s="89"/>
      <c r="AG163" s="71"/>
      <c r="AH163" s="71"/>
      <c r="AJ163" s="51" t="s">
        <v>789</v>
      </c>
      <c r="AL163" s="71"/>
    </row>
    <row r="164" spans="1:38" s="53" customFormat="1" ht="23.25" x14ac:dyDescent="0.25">
      <c r="A164" s="106"/>
      <c r="B164" s="75" t="s">
        <v>788</v>
      </c>
      <c r="C164" s="210" t="s">
        <v>787</v>
      </c>
      <c r="D164" s="210"/>
      <c r="E164" s="210"/>
      <c r="F164" s="105" t="s">
        <v>151</v>
      </c>
      <c r="G164" s="104">
        <v>58</v>
      </c>
      <c r="H164" s="90"/>
      <c r="I164" s="104">
        <v>58</v>
      </c>
      <c r="J164" s="103"/>
      <c r="K164" s="90"/>
      <c r="L164" s="102">
        <v>1.2</v>
      </c>
      <c r="M164" s="90"/>
      <c r="N164" s="101">
        <v>79</v>
      </c>
      <c r="AF164" s="89"/>
      <c r="AG164" s="71"/>
      <c r="AH164" s="71"/>
      <c r="AJ164" s="51" t="s">
        <v>787</v>
      </c>
      <c r="AL164" s="71"/>
    </row>
    <row r="165" spans="1:38" s="53" customFormat="1" ht="15" x14ac:dyDescent="0.25">
      <c r="A165" s="100"/>
      <c r="B165" s="99"/>
      <c r="C165" s="218" t="s">
        <v>149</v>
      </c>
      <c r="D165" s="218"/>
      <c r="E165" s="218"/>
      <c r="F165" s="98"/>
      <c r="G165" s="96"/>
      <c r="H165" s="96"/>
      <c r="I165" s="96"/>
      <c r="J165" s="97"/>
      <c r="K165" s="96"/>
      <c r="L165" s="95">
        <v>9.0500000000000007</v>
      </c>
      <c r="M165" s="94"/>
      <c r="N165" s="118">
        <v>401</v>
      </c>
      <c r="AF165" s="89"/>
      <c r="AG165" s="71"/>
      <c r="AH165" s="71"/>
      <c r="AL165" s="71" t="s">
        <v>149</v>
      </c>
    </row>
    <row r="166" spans="1:38" s="53" customFormat="1" ht="23.25" x14ac:dyDescent="0.25">
      <c r="A166" s="117" t="s">
        <v>479</v>
      </c>
      <c r="B166" s="116" t="s">
        <v>786</v>
      </c>
      <c r="C166" s="218" t="s">
        <v>785</v>
      </c>
      <c r="D166" s="218"/>
      <c r="E166" s="218"/>
      <c r="F166" s="98" t="s">
        <v>291</v>
      </c>
      <c r="G166" s="96"/>
      <c r="H166" s="96"/>
      <c r="I166" s="124">
        <v>0.16320000000000001</v>
      </c>
      <c r="J166" s="95">
        <v>490</v>
      </c>
      <c r="K166" s="96"/>
      <c r="L166" s="95">
        <v>79.97</v>
      </c>
      <c r="M166" s="121">
        <v>11.25</v>
      </c>
      <c r="N166" s="118">
        <v>900</v>
      </c>
      <c r="AF166" s="89"/>
      <c r="AG166" s="71"/>
      <c r="AH166" s="71" t="s">
        <v>785</v>
      </c>
      <c r="AL166" s="71"/>
    </row>
    <row r="167" spans="1:38" s="53" customFormat="1" ht="15" x14ac:dyDescent="0.25">
      <c r="A167" s="100"/>
      <c r="B167" s="99"/>
      <c r="C167" s="218" t="s">
        <v>149</v>
      </c>
      <c r="D167" s="218"/>
      <c r="E167" s="218"/>
      <c r="F167" s="98"/>
      <c r="G167" s="96"/>
      <c r="H167" s="96"/>
      <c r="I167" s="96"/>
      <c r="J167" s="97"/>
      <c r="K167" s="96"/>
      <c r="L167" s="95">
        <v>79.97</v>
      </c>
      <c r="M167" s="94"/>
      <c r="N167" s="118">
        <v>900</v>
      </c>
      <c r="AF167" s="89"/>
      <c r="AG167" s="71"/>
      <c r="AH167" s="71"/>
      <c r="AL167" s="71" t="s">
        <v>149</v>
      </c>
    </row>
    <row r="168" spans="1:38" s="53" customFormat="1" ht="23.25" x14ac:dyDescent="0.25">
      <c r="A168" s="117" t="s">
        <v>478</v>
      </c>
      <c r="B168" s="116" t="s">
        <v>784</v>
      </c>
      <c r="C168" s="218" t="s">
        <v>783</v>
      </c>
      <c r="D168" s="218"/>
      <c r="E168" s="218"/>
      <c r="F168" s="98" t="s">
        <v>291</v>
      </c>
      <c r="G168" s="96"/>
      <c r="H168" s="96"/>
      <c r="I168" s="121">
        <v>4.34</v>
      </c>
      <c r="J168" s="97"/>
      <c r="K168" s="96"/>
      <c r="L168" s="97"/>
      <c r="M168" s="96"/>
      <c r="N168" s="114"/>
      <c r="AF168" s="89"/>
      <c r="AG168" s="71"/>
      <c r="AH168" s="71" t="s">
        <v>783</v>
      </c>
      <c r="AL168" s="71"/>
    </row>
    <row r="169" spans="1:38" s="53" customFormat="1" ht="15" x14ac:dyDescent="0.25">
      <c r="A169" s="111"/>
      <c r="B169" s="75" t="s">
        <v>82</v>
      </c>
      <c r="C169" s="210" t="s">
        <v>159</v>
      </c>
      <c r="D169" s="210"/>
      <c r="E169" s="210"/>
      <c r="F169" s="105"/>
      <c r="G169" s="90"/>
      <c r="H169" s="90"/>
      <c r="I169" s="90"/>
      <c r="J169" s="102">
        <v>6.19</v>
      </c>
      <c r="K169" s="90"/>
      <c r="L169" s="102">
        <v>26.86</v>
      </c>
      <c r="M169" s="113">
        <v>66.09</v>
      </c>
      <c r="N169" s="107">
        <v>1775</v>
      </c>
      <c r="AF169" s="89"/>
      <c r="AG169" s="71"/>
      <c r="AH169" s="71"/>
      <c r="AI169" s="51" t="s">
        <v>159</v>
      </c>
      <c r="AL169" s="71"/>
    </row>
    <row r="170" spans="1:38" s="53" customFormat="1" ht="15" x14ac:dyDescent="0.25">
      <c r="A170" s="111"/>
      <c r="B170" s="75" t="s">
        <v>184</v>
      </c>
      <c r="C170" s="210" t="s">
        <v>183</v>
      </c>
      <c r="D170" s="210"/>
      <c r="E170" s="210"/>
      <c r="F170" s="105"/>
      <c r="G170" s="90"/>
      <c r="H170" s="90"/>
      <c r="I170" s="90"/>
      <c r="J170" s="102">
        <v>8.1</v>
      </c>
      <c r="K170" s="90"/>
      <c r="L170" s="102">
        <v>35.15</v>
      </c>
      <c r="M170" s="113">
        <v>19.170000000000002</v>
      </c>
      <c r="N170" s="101">
        <v>674</v>
      </c>
      <c r="AF170" s="89"/>
      <c r="AG170" s="71"/>
      <c r="AH170" s="71"/>
      <c r="AI170" s="51" t="s">
        <v>183</v>
      </c>
      <c r="AL170" s="71"/>
    </row>
    <row r="171" spans="1:38" s="53" customFormat="1" ht="15" x14ac:dyDescent="0.25">
      <c r="A171" s="111"/>
      <c r="B171" s="75" t="s">
        <v>203</v>
      </c>
      <c r="C171" s="210" t="s">
        <v>202</v>
      </c>
      <c r="D171" s="210"/>
      <c r="E171" s="210"/>
      <c r="F171" s="105"/>
      <c r="G171" s="90"/>
      <c r="H171" s="90"/>
      <c r="I171" s="90"/>
      <c r="J171" s="102">
        <v>0.81</v>
      </c>
      <c r="K171" s="90"/>
      <c r="L171" s="102">
        <v>3.52</v>
      </c>
      <c r="M171" s="113">
        <v>66.09</v>
      </c>
      <c r="N171" s="101">
        <v>233</v>
      </c>
      <c r="AF171" s="89"/>
      <c r="AG171" s="71"/>
      <c r="AH171" s="71"/>
      <c r="AI171" s="51" t="s">
        <v>202</v>
      </c>
      <c r="AL171" s="71"/>
    </row>
    <row r="172" spans="1:38" s="53" customFormat="1" ht="15" x14ac:dyDescent="0.25">
      <c r="A172" s="111"/>
      <c r="B172" s="75" t="s">
        <v>182</v>
      </c>
      <c r="C172" s="210" t="s">
        <v>181</v>
      </c>
      <c r="D172" s="210"/>
      <c r="E172" s="210"/>
      <c r="F172" s="105"/>
      <c r="G172" s="90"/>
      <c r="H172" s="90"/>
      <c r="I172" s="90"/>
      <c r="J172" s="102">
        <v>0.37</v>
      </c>
      <c r="K172" s="90"/>
      <c r="L172" s="102">
        <v>1.61</v>
      </c>
      <c r="M172" s="113">
        <v>11.25</v>
      </c>
      <c r="N172" s="101">
        <v>18</v>
      </c>
      <c r="AF172" s="89"/>
      <c r="AG172" s="71"/>
      <c r="AH172" s="71"/>
      <c r="AI172" s="51" t="s">
        <v>181</v>
      </c>
      <c r="AL172" s="71"/>
    </row>
    <row r="173" spans="1:38" s="53" customFormat="1" ht="15" x14ac:dyDescent="0.25">
      <c r="A173" s="106"/>
      <c r="B173" s="75"/>
      <c r="C173" s="210" t="s">
        <v>157</v>
      </c>
      <c r="D173" s="210"/>
      <c r="E173" s="210"/>
      <c r="F173" s="105" t="s">
        <v>158</v>
      </c>
      <c r="G173" s="113">
        <v>0.78</v>
      </c>
      <c r="H173" s="90"/>
      <c r="I173" s="120">
        <v>3.3852000000000002</v>
      </c>
      <c r="J173" s="103"/>
      <c r="K173" s="90"/>
      <c r="L173" s="103"/>
      <c r="M173" s="90"/>
      <c r="N173" s="112"/>
      <c r="AF173" s="89"/>
      <c r="AG173" s="71"/>
      <c r="AH173" s="71"/>
      <c r="AJ173" s="51" t="s">
        <v>157</v>
      </c>
      <c r="AL173" s="71"/>
    </row>
    <row r="174" spans="1:38" s="53" customFormat="1" ht="15" x14ac:dyDescent="0.25">
      <c r="A174" s="106"/>
      <c r="B174" s="75"/>
      <c r="C174" s="210" t="s">
        <v>201</v>
      </c>
      <c r="D174" s="210"/>
      <c r="E174" s="210"/>
      <c r="F174" s="105" t="s">
        <v>158</v>
      </c>
      <c r="G174" s="113">
        <v>7.0000000000000007E-2</v>
      </c>
      <c r="H174" s="90"/>
      <c r="I174" s="120">
        <v>0.30380000000000001</v>
      </c>
      <c r="J174" s="103"/>
      <c r="K174" s="90"/>
      <c r="L174" s="103"/>
      <c r="M174" s="90"/>
      <c r="N174" s="112"/>
      <c r="AF174" s="89"/>
      <c r="AG174" s="71"/>
      <c r="AH174" s="71"/>
      <c r="AJ174" s="51" t="s">
        <v>201</v>
      </c>
      <c r="AL174" s="71"/>
    </row>
    <row r="175" spans="1:38" s="53" customFormat="1" ht="15" x14ac:dyDescent="0.25">
      <c r="A175" s="111"/>
      <c r="B175" s="75"/>
      <c r="C175" s="219" t="s">
        <v>156</v>
      </c>
      <c r="D175" s="219"/>
      <c r="E175" s="219"/>
      <c r="F175" s="110"/>
      <c r="G175" s="94"/>
      <c r="H175" s="94"/>
      <c r="I175" s="94"/>
      <c r="J175" s="109">
        <v>14.66</v>
      </c>
      <c r="K175" s="94"/>
      <c r="L175" s="109">
        <v>63.62</v>
      </c>
      <c r="M175" s="94"/>
      <c r="N175" s="108">
        <v>2467</v>
      </c>
      <c r="AF175" s="89"/>
      <c r="AG175" s="71"/>
      <c r="AH175" s="71"/>
      <c r="AK175" s="51" t="s">
        <v>156</v>
      </c>
      <c r="AL175" s="71"/>
    </row>
    <row r="176" spans="1:38" s="53" customFormat="1" ht="15" x14ac:dyDescent="0.25">
      <c r="A176" s="106"/>
      <c r="B176" s="75"/>
      <c r="C176" s="210" t="s">
        <v>155</v>
      </c>
      <c r="D176" s="210"/>
      <c r="E176" s="210"/>
      <c r="F176" s="105"/>
      <c r="G176" s="90"/>
      <c r="H176" s="90"/>
      <c r="I176" s="90"/>
      <c r="J176" s="103"/>
      <c r="K176" s="90"/>
      <c r="L176" s="102">
        <v>30.38</v>
      </c>
      <c r="M176" s="90"/>
      <c r="N176" s="107">
        <v>2008</v>
      </c>
      <c r="AF176" s="89"/>
      <c r="AG176" s="71"/>
      <c r="AH176" s="71"/>
      <c r="AJ176" s="51" t="s">
        <v>155</v>
      </c>
      <c r="AL176" s="71"/>
    </row>
    <row r="177" spans="1:38" s="53" customFormat="1" ht="15" x14ac:dyDescent="0.25">
      <c r="A177" s="106"/>
      <c r="B177" s="75" t="s">
        <v>776</v>
      </c>
      <c r="C177" s="210" t="s">
        <v>775</v>
      </c>
      <c r="D177" s="210"/>
      <c r="E177" s="210"/>
      <c r="F177" s="105" t="s">
        <v>151</v>
      </c>
      <c r="G177" s="104">
        <v>116</v>
      </c>
      <c r="H177" s="90"/>
      <c r="I177" s="104">
        <v>116</v>
      </c>
      <c r="J177" s="103"/>
      <c r="K177" s="90"/>
      <c r="L177" s="102">
        <v>35.24</v>
      </c>
      <c r="M177" s="90"/>
      <c r="N177" s="107">
        <v>2329</v>
      </c>
      <c r="AF177" s="89"/>
      <c r="AG177" s="71"/>
      <c r="AH177" s="71"/>
      <c r="AJ177" s="51" t="s">
        <v>775</v>
      </c>
      <c r="AL177" s="71"/>
    </row>
    <row r="178" spans="1:38" s="53" customFormat="1" ht="15" x14ac:dyDescent="0.25">
      <c r="A178" s="106"/>
      <c r="B178" s="75" t="s">
        <v>774</v>
      </c>
      <c r="C178" s="210" t="s">
        <v>773</v>
      </c>
      <c r="D178" s="210"/>
      <c r="E178" s="210"/>
      <c r="F178" s="105" t="s">
        <v>151</v>
      </c>
      <c r="G178" s="104">
        <v>69</v>
      </c>
      <c r="H178" s="90"/>
      <c r="I178" s="104">
        <v>69</v>
      </c>
      <c r="J178" s="103"/>
      <c r="K178" s="90"/>
      <c r="L178" s="102">
        <v>20.96</v>
      </c>
      <c r="M178" s="90"/>
      <c r="N178" s="107">
        <v>1386</v>
      </c>
      <c r="AF178" s="89"/>
      <c r="AG178" s="71"/>
      <c r="AH178" s="71"/>
      <c r="AJ178" s="51" t="s">
        <v>773</v>
      </c>
      <c r="AL178" s="71"/>
    </row>
    <row r="179" spans="1:38" s="53" customFormat="1" ht="15" x14ac:dyDescent="0.25">
      <c r="A179" s="100"/>
      <c r="B179" s="99"/>
      <c r="C179" s="218" t="s">
        <v>149</v>
      </c>
      <c r="D179" s="218"/>
      <c r="E179" s="218"/>
      <c r="F179" s="98"/>
      <c r="G179" s="96"/>
      <c r="H179" s="96"/>
      <c r="I179" s="96"/>
      <c r="J179" s="97"/>
      <c r="K179" s="96"/>
      <c r="L179" s="95">
        <v>119.82</v>
      </c>
      <c r="M179" s="94"/>
      <c r="N179" s="93">
        <v>6182</v>
      </c>
      <c r="AF179" s="89"/>
      <c r="AG179" s="71"/>
      <c r="AH179" s="71"/>
      <c r="AL179" s="71" t="s">
        <v>149</v>
      </c>
    </row>
    <row r="180" spans="1:38" s="53" customFormat="1" ht="34.5" x14ac:dyDescent="0.25">
      <c r="A180" s="117" t="s">
        <v>475</v>
      </c>
      <c r="B180" s="116" t="s">
        <v>622</v>
      </c>
      <c r="C180" s="218" t="s">
        <v>621</v>
      </c>
      <c r="D180" s="218"/>
      <c r="E180" s="218"/>
      <c r="F180" s="98" t="s">
        <v>291</v>
      </c>
      <c r="G180" s="96"/>
      <c r="H180" s="96"/>
      <c r="I180" s="137">
        <v>4.774</v>
      </c>
      <c r="J180" s="95">
        <v>55.26</v>
      </c>
      <c r="K180" s="96"/>
      <c r="L180" s="95">
        <v>263.81</v>
      </c>
      <c r="M180" s="121">
        <v>11.25</v>
      </c>
      <c r="N180" s="93">
        <v>2968</v>
      </c>
      <c r="AF180" s="89"/>
      <c r="AG180" s="71"/>
      <c r="AH180" s="71" t="s">
        <v>621</v>
      </c>
      <c r="AL180" s="71"/>
    </row>
    <row r="181" spans="1:38" s="53" customFormat="1" ht="15" x14ac:dyDescent="0.25">
      <c r="A181" s="100"/>
      <c r="B181" s="99"/>
      <c r="C181" s="218" t="s">
        <v>149</v>
      </c>
      <c r="D181" s="218"/>
      <c r="E181" s="218"/>
      <c r="F181" s="98"/>
      <c r="G181" s="96"/>
      <c r="H181" s="96"/>
      <c r="I181" s="96"/>
      <c r="J181" s="97"/>
      <c r="K181" s="96"/>
      <c r="L181" s="95">
        <v>263.81</v>
      </c>
      <c r="M181" s="94"/>
      <c r="N181" s="93">
        <v>2968</v>
      </c>
      <c r="AF181" s="89"/>
      <c r="AG181" s="71"/>
      <c r="AH181" s="71"/>
      <c r="AL181" s="71" t="s">
        <v>149</v>
      </c>
    </row>
    <row r="182" spans="1:38" s="53" customFormat="1" ht="23.25" x14ac:dyDescent="0.25">
      <c r="A182" s="117" t="s">
        <v>625</v>
      </c>
      <c r="B182" s="116" t="s">
        <v>782</v>
      </c>
      <c r="C182" s="218" t="s">
        <v>781</v>
      </c>
      <c r="D182" s="218"/>
      <c r="E182" s="218"/>
      <c r="F182" s="98" t="s">
        <v>291</v>
      </c>
      <c r="G182" s="96"/>
      <c r="H182" s="96"/>
      <c r="I182" s="121">
        <v>1.0900000000000001</v>
      </c>
      <c r="J182" s="97"/>
      <c r="K182" s="96"/>
      <c r="L182" s="97"/>
      <c r="M182" s="96"/>
      <c r="N182" s="114"/>
      <c r="AF182" s="89"/>
      <c r="AG182" s="71"/>
      <c r="AH182" s="71" t="s">
        <v>781</v>
      </c>
      <c r="AL182" s="71"/>
    </row>
    <row r="183" spans="1:38" s="53" customFormat="1" ht="15" x14ac:dyDescent="0.25">
      <c r="A183" s="111"/>
      <c r="B183" s="75" t="s">
        <v>82</v>
      </c>
      <c r="C183" s="210" t="s">
        <v>159</v>
      </c>
      <c r="D183" s="210"/>
      <c r="E183" s="210"/>
      <c r="F183" s="105"/>
      <c r="G183" s="90"/>
      <c r="H183" s="90"/>
      <c r="I183" s="90"/>
      <c r="J183" s="102">
        <v>6.75</v>
      </c>
      <c r="K183" s="90"/>
      <c r="L183" s="102">
        <v>7.36</v>
      </c>
      <c r="M183" s="113">
        <v>66.09</v>
      </c>
      <c r="N183" s="101">
        <v>486</v>
      </c>
      <c r="AF183" s="89"/>
      <c r="AG183" s="71"/>
      <c r="AH183" s="71"/>
      <c r="AI183" s="51" t="s">
        <v>159</v>
      </c>
      <c r="AL183" s="71"/>
    </row>
    <row r="184" spans="1:38" s="53" customFormat="1" ht="15" x14ac:dyDescent="0.25">
      <c r="A184" s="111"/>
      <c r="B184" s="75" t="s">
        <v>184</v>
      </c>
      <c r="C184" s="210" t="s">
        <v>183</v>
      </c>
      <c r="D184" s="210"/>
      <c r="E184" s="210"/>
      <c r="F184" s="105"/>
      <c r="G184" s="90"/>
      <c r="H184" s="90"/>
      <c r="I184" s="90"/>
      <c r="J184" s="102">
        <v>8.2899999999999991</v>
      </c>
      <c r="K184" s="90"/>
      <c r="L184" s="102">
        <v>9.0399999999999991</v>
      </c>
      <c r="M184" s="113">
        <v>19.170000000000002</v>
      </c>
      <c r="N184" s="101">
        <v>173</v>
      </c>
      <c r="AF184" s="89"/>
      <c r="AG184" s="71"/>
      <c r="AH184" s="71"/>
      <c r="AI184" s="51" t="s">
        <v>183</v>
      </c>
      <c r="AL184" s="71"/>
    </row>
    <row r="185" spans="1:38" s="53" customFormat="1" ht="15" x14ac:dyDescent="0.25">
      <c r="A185" s="111"/>
      <c r="B185" s="75" t="s">
        <v>203</v>
      </c>
      <c r="C185" s="210" t="s">
        <v>202</v>
      </c>
      <c r="D185" s="210"/>
      <c r="E185" s="210"/>
      <c r="F185" s="105"/>
      <c r="G185" s="90"/>
      <c r="H185" s="90"/>
      <c r="I185" s="90"/>
      <c r="J185" s="102">
        <v>0.81</v>
      </c>
      <c r="K185" s="90"/>
      <c r="L185" s="102">
        <v>0.88</v>
      </c>
      <c r="M185" s="113">
        <v>66.09</v>
      </c>
      <c r="N185" s="101">
        <v>58</v>
      </c>
      <c r="AF185" s="89"/>
      <c r="AG185" s="71"/>
      <c r="AH185" s="71"/>
      <c r="AI185" s="51" t="s">
        <v>202</v>
      </c>
      <c r="AL185" s="71"/>
    </row>
    <row r="186" spans="1:38" s="53" customFormat="1" ht="15" x14ac:dyDescent="0.25">
      <c r="A186" s="111"/>
      <c r="B186" s="75" t="s">
        <v>182</v>
      </c>
      <c r="C186" s="210" t="s">
        <v>181</v>
      </c>
      <c r="D186" s="210"/>
      <c r="E186" s="210"/>
      <c r="F186" s="105"/>
      <c r="G186" s="90"/>
      <c r="H186" s="90"/>
      <c r="I186" s="90"/>
      <c r="J186" s="102">
        <v>0.37</v>
      </c>
      <c r="K186" s="90"/>
      <c r="L186" s="102">
        <v>0.4</v>
      </c>
      <c r="M186" s="113">
        <v>11.25</v>
      </c>
      <c r="N186" s="101">
        <v>5</v>
      </c>
      <c r="AF186" s="89"/>
      <c r="AG186" s="71"/>
      <c r="AH186" s="71"/>
      <c r="AI186" s="51" t="s">
        <v>181</v>
      </c>
      <c r="AL186" s="71"/>
    </row>
    <row r="187" spans="1:38" s="53" customFormat="1" ht="15" x14ac:dyDescent="0.25">
      <c r="A187" s="106"/>
      <c r="B187" s="75"/>
      <c r="C187" s="210" t="s">
        <v>157</v>
      </c>
      <c r="D187" s="210"/>
      <c r="E187" s="210"/>
      <c r="F187" s="105" t="s">
        <v>158</v>
      </c>
      <c r="G187" s="113">
        <v>0.85</v>
      </c>
      <c r="H187" s="90"/>
      <c r="I187" s="120">
        <v>0.92649999999999999</v>
      </c>
      <c r="J187" s="103"/>
      <c r="K187" s="90"/>
      <c r="L187" s="103"/>
      <c r="M187" s="90"/>
      <c r="N187" s="112"/>
      <c r="AF187" s="89"/>
      <c r="AG187" s="71"/>
      <c r="AH187" s="71"/>
      <c r="AJ187" s="51" t="s">
        <v>157</v>
      </c>
      <c r="AL187" s="71"/>
    </row>
    <row r="188" spans="1:38" s="53" customFormat="1" ht="15" x14ac:dyDescent="0.25">
      <c r="A188" s="106"/>
      <c r="B188" s="75"/>
      <c r="C188" s="210" t="s">
        <v>201</v>
      </c>
      <c r="D188" s="210"/>
      <c r="E188" s="210"/>
      <c r="F188" s="105" t="s">
        <v>158</v>
      </c>
      <c r="G188" s="113">
        <v>7.0000000000000007E-2</v>
      </c>
      <c r="H188" s="90"/>
      <c r="I188" s="120">
        <v>7.6300000000000007E-2</v>
      </c>
      <c r="J188" s="103"/>
      <c r="K188" s="90"/>
      <c r="L188" s="103"/>
      <c r="M188" s="90"/>
      <c r="N188" s="112"/>
      <c r="AF188" s="89"/>
      <c r="AG188" s="71"/>
      <c r="AH188" s="71"/>
      <c r="AJ188" s="51" t="s">
        <v>201</v>
      </c>
      <c r="AL188" s="71"/>
    </row>
    <row r="189" spans="1:38" s="53" customFormat="1" ht="15" x14ac:dyDescent="0.25">
      <c r="A189" s="111"/>
      <c r="B189" s="75"/>
      <c r="C189" s="219" t="s">
        <v>156</v>
      </c>
      <c r="D189" s="219"/>
      <c r="E189" s="219"/>
      <c r="F189" s="110"/>
      <c r="G189" s="94"/>
      <c r="H189" s="94"/>
      <c r="I189" s="94"/>
      <c r="J189" s="109">
        <v>15.41</v>
      </c>
      <c r="K189" s="94"/>
      <c r="L189" s="109">
        <v>16.8</v>
      </c>
      <c r="M189" s="94"/>
      <c r="N189" s="119">
        <v>664</v>
      </c>
      <c r="AF189" s="89"/>
      <c r="AG189" s="71"/>
      <c r="AH189" s="71"/>
      <c r="AK189" s="51" t="s">
        <v>156</v>
      </c>
      <c r="AL189" s="71"/>
    </row>
    <row r="190" spans="1:38" s="53" customFormat="1" ht="15" x14ac:dyDescent="0.25">
      <c r="A190" s="106"/>
      <c r="B190" s="75"/>
      <c r="C190" s="210" t="s">
        <v>155</v>
      </c>
      <c r="D190" s="210"/>
      <c r="E190" s="210"/>
      <c r="F190" s="105"/>
      <c r="G190" s="90"/>
      <c r="H190" s="90"/>
      <c r="I190" s="90"/>
      <c r="J190" s="103"/>
      <c r="K190" s="90"/>
      <c r="L190" s="102">
        <v>8.24</v>
      </c>
      <c r="M190" s="90"/>
      <c r="N190" s="101">
        <v>544</v>
      </c>
      <c r="AF190" s="89"/>
      <c r="AG190" s="71"/>
      <c r="AH190" s="71"/>
      <c r="AJ190" s="51" t="s">
        <v>155</v>
      </c>
      <c r="AL190" s="71"/>
    </row>
    <row r="191" spans="1:38" s="53" customFormat="1" ht="15" x14ac:dyDescent="0.25">
      <c r="A191" s="106"/>
      <c r="B191" s="75" t="s">
        <v>776</v>
      </c>
      <c r="C191" s="210" t="s">
        <v>775</v>
      </c>
      <c r="D191" s="210"/>
      <c r="E191" s="210"/>
      <c r="F191" s="105" t="s">
        <v>151</v>
      </c>
      <c r="G191" s="104">
        <v>116</v>
      </c>
      <c r="H191" s="90"/>
      <c r="I191" s="104">
        <v>116</v>
      </c>
      <c r="J191" s="103"/>
      <c r="K191" s="90"/>
      <c r="L191" s="102">
        <v>9.56</v>
      </c>
      <c r="M191" s="90"/>
      <c r="N191" s="101">
        <v>631</v>
      </c>
      <c r="AF191" s="89"/>
      <c r="AG191" s="71"/>
      <c r="AH191" s="71"/>
      <c r="AJ191" s="51" t="s">
        <v>775</v>
      </c>
      <c r="AL191" s="71"/>
    </row>
    <row r="192" spans="1:38" s="53" customFormat="1" ht="15" x14ac:dyDescent="0.25">
      <c r="A192" s="106"/>
      <c r="B192" s="75" t="s">
        <v>774</v>
      </c>
      <c r="C192" s="210" t="s">
        <v>773</v>
      </c>
      <c r="D192" s="210"/>
      <c r="E192" s="210"/>
      <c r="F192" s="105" t="s">
        <v>151</v>
      </c>
      <c r="G192" s="104">
        <v>69</v>
      </c>
      <c r="H192" s="90"/>
      <c r="I192" s="104">
        <v>69</v>
      </c>
      <c r="J192" s="103"/>
      <c r="K192" s="90"/>
      <c r="L192" s="102">
        <v>5.69</v>
      </c>
      <c r="M192" s="90"/>
      <c r="N192" s="101">
        <v>375</v>
      </c>
      <c r="AF192" s="89"/>
      <c r="AG192" s="71"/>
      <c r="AH192" s="71"/>
      <c r="AJ192" s="51" t="s">
        <v>773</v>
      </c>
      <c r="AL192" s="71"/>
    </row>
    <row r="193" spans="1:38" s="53" customFormat="1" ht="15" x14ac:dyDescent="0.25">
      <c r="A193" s="100"/>
      <c r="B193" s="99"/>
      <c r="C193" s="218" t="s">
        <v>149</v>
      </c>
      <c r="D193" s="218"/>
      <c r="E193" s="218"/>
      <c r="F193" s="98"/>
      <c r="G193" s="96"/>
      <c r="H193" s="96"/>
      <c r="I193" s="96"/>
      <c r="J193" s="97"/>
      <c r="K193" s="96"/>
      <c r="L193" s="95">
        <v>32.049999999999997</v>
      </c>
      <c r="M193" s="94"/>
      <c r="N193" s="93">
        <v>1670</v>
      </c>
      <c r="AF193" s="89"/>
      <c r="AG193" s="71"/>
      <c r="AH193" s="71"/>
      <c r="AL193" s="71" t="s">
        <v>149</v>
      </c>
    </row>
    <row r="194" spans="1:38" s="53" customFormat="1" ht="15" x14ac:dyDescent="0.25">
      <c r="A194" s="117" t="s">
        <v>471</v>
      </c>
      <c r="B194" s="116" t="s">
        <v>780</v>
      </c>
      <c r="C194" s="218" t="s">
        <v>779</v>
      </c>
      <c r="D194" s="218"/>
      <c r="E194" s="218"/>
      <c r="F194" s="98" t="s">
        <v>291</v>
      </c>
      <c r="G194" s="96"/>
      <c r="H194" s="96"/>
      <c r="I194" s="124">
        <v>1.2535000000000001</v>
      </c>
      <c r="J194" s="95">
        <v>60</v>
      </c>
      <c r="K194" s="96"/>
      <c r="L194" s="95">
        <v>75.209999999999994</v>
      </c>
      <c r="M194" s="121">
        <v>11.25</v>
      </c>
      <c r="N194" s="118">
        <v>846</v>
      </c>
      <c r="AF194" s="89"/>
      <c r="AG194" s="71"/>
      <c r="AH194" s="71" t="s">
        <v>779</v>
      </c>
      <c r="AL194" s="71"/>
    </row>
    <row r="195" spans="1:38" s="53" customFormat="1" ht="15" x14ac:dyDescent="0.25">
      <c r="A195" s="100"/>
      <c r="B195" s="99"/>
      <c r="C195" s="218" t="s">
        <v>149</v>
      </c>
      <c r="D195" s="218"/>
      <c r="E195" s="218"/>
      <c r="F195" s="98"/>
      <c r="G195" s="96"/>
      <c r="H195" s="96"/>
      <c r="I195" s="96"/>
      <c r="J195" s="97"/>
      <c r="K195" s="96"/>
      <c r="L195" s="95">
        <v>75.209999999999994</v>
      </c>
      <c r="M195" s="94"/>
      <c r="N195" s="118">
        <v>846</v>
      </c>
      <c r="AF195" s="89"/>
      <c r="AG195" s="71"/>
      <c r="AH195" s="71"/>
      <c r="AL195" s="71" t="s">
        <v>149</v>
      </c>
    </row>
    <row r="196" spans="1:38" s="53" customFormat="1" ht="23.25" x14ac:dyDescent="0.25">
      <c r="A196" s="117" t="s">
        <v>470</v>
      </c>
      <c r="B196" s="116" t="s">
        <v>778</v>
      </c>
      <c r="C196" s="218" t="s">
        <v>777</v>
      </c>
      <c r="D196" s="218"/>
      <c r="E196" s="218"/>
      <c r="F196" s="98" t="s">
        <v>291</v>
      </c>
      <c r="G196" s="96"/>
      <c r="H196" s="96"/>
      <c r="I196" s="121">
        <v>3.51</v>
      </c>
      <c r="J196" s="97"/>
      <c r="K196" s="96"/>
      <c r="L196" s="97"/>
      <c r="M196" s="96"/>
      <c r="N196" s="114"/>
      <c r="AF196" s="89"/>
      <c r="AG196" s="71"/>
      <c r="AH196" s="71" t="s">
        <v>777</v>
      </c>
      <c r="AL196" s="71"/>
    </row>
    <row r="197" spans="1:38" s="53" customFormat="1" ht="15" x14ac:dyDescent="0.25">
      <c r="A197" s="111"/>
      <c r="B197" s="75" t="s">
        <v>82</v>
      </c>
      <c r="C197" s="210" t="s">
        <v>159</v>
      </c>
      <c r="D197" s="210"/>
      <c r="E197" s="210"/>
      <c r="F197" s="105"/>
      <c r="G197" s="90"/>
      <c r="H197" s="90"/>
      <c r="I197" s="90"/>
      <c r="J197" s="102">
        <v>6.75</v>
      </c>
      <c r="K197" s="90"/>
      <c r="L197" s="102">
        <v>23.69</v>
      </c>
      <c r="M197" s="113">
        <v>66.09</v>
      </c>
      <c r="N197" s="107">
        <v>1566</v>
      </c>
      <c r="AF197" s="89"/>
      <c r="AG197" s="71"/>
      <c r="AH197" s="71"/>
      <c r="AI197" s="51" t="s">
        <v>159</v>
      </c>
      <c r="AL197" s="71"/>
    </row>
    <row r="198" spans="1:38" s="53" customFormat="1" ht="15" x14ac:dyDescent="0.25">
      <c r="A198" s="111"/>
      <c r="B198" s="75" t="s">
        <v>184</v>
      </c>
      <c r="C198" s="210" t="s">
        <v>183</v>
      </c>
      <c r="D198" s="210"/>
      <c r="E198" s="210"/>
      <c r="F198" s="105"/>
      <c r="G198" s="90"/>
      <c r="H198" s="90"/>
      <c r="I198" s="90"/>
      <c r="J198" s="102">
        <v>8.2899999999999991</v>
      </c>
      <c r="K198" s="90"/>
      <c r="L198" s="102">
        <v>29.1</v>
      </c>
      <c r="M198" s="113">
        <v>19.170000000000002</v>
      </c>
      <c r="N198" s="101">
        <v>558</v>
      </c>
      <c r="AF198" s="89"/>
      <c r="AG198" s="71"/>
      <c r="AH198" s="71"/>
      <c r="AI198" s="51" t="s">
        <v>183</v>
      </c>
      <c r="AL198" s="71"/>
    </row>
    <row r="199" spans="1:38" s="53" customFormat="1" ht="15" x14ac:dyDescent="0.25">
      <c r="A199" s="111"/>
      <c r="B199" s="75" t="s">
        <v>203</v>
      </c>
      <c r="C199" s="210" t="s">
        <v>202</v>
      </c>
      <c r="D199" s="210"/>
      <c r="E199" s="210"/>
      <c r="F199" s="105"/>
      <c r="G199" s="90"/>
      <c r="H199" s="90"/>
      <c r="I199" s="90"/>
      <c r="J199" s="102">
        <v>0.81</v>
      </c>
      <c r="K199" s="90"/>
      <c r="L199" s="102">
        <v>2.84</v>
      </c>
      <c r="M199" s="113">
        <v>66.09</v>
      </c>
      <c r="N199" s="101">
        <v>188</v>
      </c>
      <c r="AF199" s="89"/>
      <c r="AG199" s="71"/>
      <c r="AH199" s="71"/>
      <c r="AI199" s="51" t="s">
        <v>202</v>
      </c>
      <c r="AL199" s="71"/>
    </row>
    <row r="200" spans="1:38" s="53" customFormat="1" ht="15" x14ac:dyDescent="0.25">
      <c r="A200" s="111"/>
      <c r="B200" s="75" t="s">
        <v>182</v>
      </c>
      <c r="C200" s="210" t="s">
        <v>181</v>
      </c>
      <c r="D200" s="210"/>
      <c r="E200" s="210"/>
      <c r="F200" s="105"/>
      <c r="G200" s="90"/>
      <c r="H200" s="90"/>
      <c r="I200" s="90"/>
      <c r="J200" s="102">
        <v>0.37</v>
      </c>
      <c r="K200" s="90"/>
      <c r="L200" s="102">
        <v>1.3</v>
      </c>
      <c r="M200" s="113">
        <v>11.25</v>
      </c>
      <c r="N200" s="101">
        <v>15</v>
      </c>
      <c r="AF200" s="89"/>
      <c r="AG200" s="71"/>
      <c r="AH200" s="71"/>
      <c r="AI200" s="51" t="s">
        <v>181</v>
      </c>
      <c r="AL200" s="71"/>
    </row>
    <row r="201" spans="1:38" s="53" customFormat="1" ht="15" x14ac:dyDescent="0.25">
      <c r="A201" s="106"/>
      <c r="B201" s="75"/>
      <c r="C201" s="210" t="s">
        <v>157</v>
      </c>
      <c r="D201" s="210"/>
      <c r="E201" s="210"/>
      <c r="F201" s="105" t="s">
        <v>158</v>
      </c>
      <c r="G201" s="113">
        <v>0.85</v>
      </c>
      <c r="H201" s="90"/>
      <c r="I201" s="120">
        <v>2.9834999999999998</v>
      </c>
      <c r="J201" s="103"/>
      <c r="K201" s="90"/>
      <c r="L201" s="103"/>
      <c r="M201" s="90"/>
      <c r="N201" s="112"/>
      <c r="AF201" s="89"/>
      <c r="AG201" s="71"/>
      <c r="AH201" s="71"/>
      <c r="AJ201" s="51" t="s">
        <v>157</v>
      </c>
      <c r="AL201" s="71"/>
    </row>
    <row r="202" spans="1:38" s="53" customFormat="1" ht="15" x14ac:dyDescent="0.25">
      <c r="A202" s="106"/>
      <c r="B202" s="75"/>
      <c r="C202" s="210" t="s">
        <v>201</v>
      </c>
      <c r="D202" s="210"/>
      <c r="E202" s="210"/>
      <c r="F202" s="105" t="s">
        <v>158</v>
      </c>
      <c r="G202" s="113">
        <v>7.0000000000000007E-2</v>
      </c>
      <c r="H202" s="90"/>
      <c r="I202" s="120">
        <v>0.2457</v>
      </c>
      <c r="J202" s="103"/>
      <c r="K202" s="90"/>
      <c r="L202" s="103"/>
      <c r="M202" s="90"/>
      <c r="N202" s="112"/>
      <c r="AF202" s="89"/>
      <c r="AG202" s="71"/>
      <c r="AH202" s="71"/>
      <c r="AJ202" s="51" t="s">
        <v>201</v>
      </c>
      <c r="AL202" s="71"/>
    </row>
    <row r="203" spans="1:38" s="53" customFormat="1" ht="15" x14ac:dyDescent="0.25">
      <c r="A203" s="111"/>
      <c r="B203" s="75"/>
      <c r="C203" s="219" t="s">
        <v>156</v>
      </c>
      <c r="D203" s="219"/>
      <c r="E203" s="219"/>
      <c r="F203" s="110"/>
      <c r="G203" s="94"/>
      <c r="H203" s="94"/>
      <c r="I203" s="94"/>
      <c r="J203" s="109">
        <v>15.41</v>
      </c>
      <c r="K203" s="94"/>
      <c r="L203" s="109">
        <v>54.09</v>
      </c>
      <c r="M203" s="94"/>
      <c r="N203" s="108">
        <v>2139</v>
      </c>
      <c r="AF203" s="89"/>
      <c r="AG203" s="71"/>
      <c r="AH203" s="71"/>
      <c r="AK203" s="51" t="s">
        <v>156</v>
      </c>
      <c r="AL203" s="71"/>
    </row>
    <row r="204" spans="1:38" s="53" customFormat="1" ht="15" x14ac:dyDescent="0.25">
      <c r="A204" s="106"/>
      <c r="B204" s="75"/>
      <c r="C204" s="210" t="s">
        <v>155</v>
      </c>
      <c r="D204" s="210"/>
      <c r="E204" s="210"/>
      <c r="F204" s="105"/>
      <c r="G204" s="90"/>
      <c r="H204" s="90"/>
      <c r="I204" s="90"/>
      <c r="J204" s="103"/>
      <c r="K204" s="90"/>
      <c r="L204" s="102">
        <v>26.53</v>
      </c>
      <c r="M204" s="90"/>
      <c r="N204" s="107">
        <v>1754</v>
      </c>
      <c r="AF204" s="89"/>
      <c r="AG204" s="71"/>
      <c r="AH204" s="71"/>
      <c r="AJ204" s="51" t="s">
        <v>155</v>
      </c>
      <c r="AL204" s="71"/>
    </row>
    <row r="205" spans="1:38" s="53" customFormat="1" ht="15" x14ac:dyDescent="0.25">
      <c r="A205" s="106"/>
      <c r="B205" s="75" t="s">
        <v>776</v>
      </c>
      <c r="C205" s="210" t="s">
        <v>775</v>
      </c>
      <c r="D205" s="210"/>
      <c r="E205" s="210"/>
      <c r="F205" s="105" t="s">
        <v>151</v>
      </c>
      <c r="G205" s="104">
        <v>116</v>
      </c>
      <c r="H205" s="90"/>
      <c r="I205" s="104">
        <v>116</v>
      </c>
      <c r="J205" s="103"/>
      <c r="K205" s="90"/>
      <c r="L205" s="102">
        <v>30.77</v>
      </c>
      <c r="M205" s="90"/>
      <c r="N205" s="107">
        <v>2035</v>
      </c>
      <c r="AF205" s="89"/>
      <c r="AG205" s="71"/>
      <c r="AH205" s="71"/>
      <c r="AJ205" s="51" t="s">
        <v>775</v>
      </c>
      <c r="AL205" s="71"/>
    </row>
    <row r="206" spans="1:38" s="53" customFormat="1" ht="15" x14ac:dyDescent="0.25">
      <c r="A206" s="106"/>
      <c r="B206" s="75" t="s">
        <v>774</v>
      </c>
      <c r="C206" s="210" t="s">
        <v>773</v>
      </c>
      <c r="D206" s="210"/>
      <c r="E206" s="210"/>
      <c r="F206" s="105" t="s">
        <v>151</v>
      </c>
      <c r="G206" s="104">
        <v>69</v>
      </c>
      <c r="H206" s="90"/>
      <c r="I206" s="104">
        <v>69</v>
      </c>
      <c r="J206" s="103"/>
      <c r="K206" s="90"/>
      <c r="L206" s="102">
        <v>18.309999999999999</v>
      </c>
      <c r="M206" s="90"/>
      <c r="N206" s="107">
        <v>1210</v>
      </c>
      <c r="AF206" s="89"/>
      <c r="AG206" s="71"/>
      <c r="AH206" s="71"/>
      <c r="AJ206" s="51" t="s">
        <v>773</v>
      </c>
      <c r="AL206" s="71"/>
    </row>
    <row r="207" spans="1:38" s="53" customFormat="1" ht="15" x14ac:dyDescent="0.25">
      <c r="A207" s="100"/>
      <c r="B207" s="99"/>
      <c r="C207" s="218" t="s">
        <v>149</v>
      </c>
      <c r="D207" s="218"/>
      <c r="E207" s="218"/>
      <c r="F207" s="98"/>
      <c r="G207" s="96"/>
      <c r="H207" s="96"/>
      <c r="I207" s="96"/>
      <c r="J207" s="97"/>
      <c r="K207" s="96"/>
      <c r="L207" s="95">
        <v>103.17</v>
      </c>
      <c r="M207" s="94"/>
      <c r="N207" s="93">
        <v>5384</v>
      </c>
      <c r="AF207" s="89"/>
      <c r="AG207" s="71"/>
      <c r="AH207" s="71"/>
      <c r="AL207" s="71" t="s">
        <v>149</v>
      </c>
    </row>
    <row r="208" spans="1:38" s="53" customFormat="1" ht="34.5" x14ac:dyDescent="0.25">
      <c r="A208" s="117" t="s">
        <v>618</v>
      </c>
      <c r="B208" s="116" t="s">
        <v>772</v>
      </c>
      <c r="C208" s="218" t="s">
        <v>771</v>
      </c>
      <c r="D208" s="218"/>
      <c r="E208" s="218"/>
      <c r="F208" s="98" t="s">
        <v>291</v>
      </c>
      <c r="G208" s="96"/>
      <c r="H208" s="96"/>
      <c r="I208" s="124">
        <v>4.0365000000000002</v>
      </c>
      <c r="J208" s="95">
        <v>106.14</v>
      </c>
      <c r="K208" s="96"/>
      <c r="L208" s="95">
        <v>428.43</v>
      </c>
      <c r="M208" s="121">
        <v>11.25</v>
      </c>
      <c r="N208" s="93">
        <v>4820</v>
      </c>
      <c r="AF208" s="89"/>
      <c r="AG208" s="71"/>
      <c r="AH208" s="71" t="s">
        <v>771</v>
      </c>
      <c r="AL208" s="71"/>
    </row>
    <row r="209" spans="1:38" s="53" customFormat="1" ht="15" x14ac:dyDescent="0.25">
      <c r="A209" s="100"/>
      <c r="B209" s="99"/>
      <c r="C209" s="218" t="s">
        <v>149</v>
      </c>
      <c r="D209" s="218"/>
      <c r="E209" s="218"/>
      <c r="F209" s="98"/>
      <c r="G209" s="96"/>
      <c r="H209" s="96"/>
      <c r="I209" s="96"/>
      <c r="J209" s="97"/>
      <c r="K209" s="96"/>
      <c r="L209" s="95">
        <v>428.43</v>
      </c>
      <c r="M209" s="94"/>
      <c r="N209" s="93">
        <v>4820</v>
      </c>
      <c r="AF209" s="89"/>
      <c r="AG209" s="71"/>
      <c r="AH209" s="71"/>
      <c r="AL209" s="71" t="s">
        <v>149</v>
      </c>
    </row>
    <row r="210" spans="1:38" s="53" customFormat="1" ht="45.75" x14ac:dyDescent="0.25">
      <c r="A210" s="117" t="s">
        <v>615</v>
      </c>
      <c r="B210" s="116" t="s">
        <v>770</v>
      </c>
      <c r="C210" s="218" t="s">
        <v>768</v>
      </c>
      <c r="D210" s="218"/>
      <c r="E210" s="218"/>
      <c r="F210" s="98" t="s">
        <v>769</v>
      </c>
      <c r="G210" s="96"/>
      <c r="H210" s="96"/>
      <c r="I210" s="137">
        <v>7.6999999999999999E-2</v>
      </c>
      <c r="J210" s="97"/>
      <c r="K210" s="96"/>
      <c r="L210" s="97"/>
      <c r="M210" s="96"/>
      <c r="N210" s="114"/>
      <c r="AF210" s="89"/>
      <c r="AG210" s="71"/>
      <c r="AH210" s="71" t="s">
        <v>768</v>
      </c>
      <c r="AL210" s="71"/>
    </row>
    <row r="211" spans="1:38" s="53" customFormat="1" ht="15" x14ac:dyDescent="0.25">
      <c r="A211" s="111"/>
      <c r="B211" s="75" t="s">
        <v>82</v>
      </c>
      <c r="C211" s="210" t="s">
        <v>159</v>
      </c>
      <c r="D211" s="210"/>
      <c r="E211" s="210"/>
      <c r="F211" s="105"/>
      <c r="G211" s="90"/>
      <c r="H211" s="90"/>
      <c r="I211" s="90"/>
      <c r="J211" s="102">
        <v>330.42</v>
      </c>
      <c r="K211" s="90"/>
      <c r="L211" s="102">
        <v>25.44</v>
      </c>
      <c r="M211" s="113">
        <v>66.09</v>
      </c>
      <c r="N211" s="107">
        <v>1681</v>
      </c>
      <c r="AF211" s="89"/>
      <c r="AG211" s="71"/>
      <c r="AH211" s="71"/>
      <c r="AI211" s="51" t="s">
        <v>159</v>
      </c>
      <c r="AL211" s="71"/>
    </row>
    <row r="212" spans="1:38" s="53" customFormat="1" ht="15" x14ac:dyDescent="0.25">
      <c r="A212" s="111"/>
      <c r="B212" s="75" t="s">
        <v>184</v>
      </c>
      <c r="C212" s="210" t="s">
        <v>183</v>
      </c>
      <c r="D212" s="210"/>
      <c r="E212" s="210"/>
      <c r="F212" s="105"/>
      <c r="G212" s="90"/>
      <c r="H212" s="90"/>
      <c r="I212" s="90"/>
      <c r="J212" s="102">
        <v>19.71</v>
      </c>
      <c r="K212" s="90"/>
      <c r="L212" s="102">
        <v>1.52</v>
      </c>
      <c r="M212" s="113">
        <v>19.170000000000002</v>
      </c>
      <c r="N212" s="101">
        <v>29</v>
      </c>
      <c r="AF212" s="89"/>
      <c r="AG212" s="71"/>
      <c r="AH212" s="71"/>
      <c r="AI212" s="51" t="s">
        <v>183</v>
      </c>
      <c r="AL212" s="71"/>
    </row>
    <row r="213" spans="1:38" s="53" customFormat="1" ht="15" x14ac:dyDescent="0.25">
      <c r="A213" s="111"/>
      <c r="B213" s="75" t="s">
        <v>203</v>
      </c>
      <c r="C213" s="210" t="s">
        <v>202</v>
      </c>
      <c r="D213" s="210"/>
      <c r="E213" s="210"/>
      <c r="F213" s="105"/>
      <c r="G213" s="90"/>
      <c r="H213" s="90"/>
      <c r="I213" s="90"/>
      <c r="J213" s="102">
        <v>3.48</v>
      </c>
      <c r="K213" s="90"/>
      <c r="L213" s="102">
        <v>0.27</v>
      </c>
      <c r="M213" s="113">
        <v>66.09</v>
      </c>
      <c r="N213" s="101">
        <v>18</v>
      </c>
      <c r="AF213" s="89"/>
      <c r="AG213" s="71"/>
      <c r="AH213" s="71"/>
      <c r="AI213" s="51" t="s">
        <v>202</v>
      </c>
      <c r="AL213" s="71"/>
    </row>
    <row r="214" spans="1:38" s="53" customFormat="1" ht="15" x14ac:dyDescent="0.25">
      <c r="A214" s="111"/>
      <c r="B214" s="75" t="s">
        <v>182</v>
      </c>
      <c r="C214" s="210" t="s">
        <v>181</v>
      </c>
      <c r="D214" s="210"/>
      <c r="E214" s="210"/>
      <c r="F214" s="105"/>
      <c r="G214" s="90"/>
      <c r="H214" s="90"/>
      <c r="I214" s="90"/>
      <c r="J214" s="102">
        <v>0.78</v>
      </c>
      <c r="K214" s="90"/>
      <c r="L214" s="102">
        <v>0.06</v>
      </c>
      <c r="M214" s="113">
        <v>11.25</v>
      </c>
      <c r="N214" s="101">
        <v>1</v>
      </c>
      <c r="AF214" s="89"/>
      <c r="AG214" s="71"/>
      <c r="AH214" s="71"/>
      <c r="AI214" s="51" t="s">
        <v>181</v>
      </c>
      <c r="AL214" s="71"/>
    </row>
    <row r="215" spans="1:38" s="53" customFormat="1" ht="15" x14ac:dyDescent="0.25">
      <c r="A215" s="106"/>
      <c r="B215" s="75"/>
      <c r="C215" s="210" t="s">
        <v>157</v>
      </c>
      <c r="D215" s="210"/>
      <c r="E215" s="210"/>
      <c r="F215" s="105" t="s">
        <v>158</v>
      </c>
      <c r="G215" s="126">
        <v>41.2</v>
      </c>
      <c r="H215" s="90"/>
      <c r="I215" s="120">
        <v>3.1724000000000001</v>
      </c>
      <c r="J215" s="103"/>
      <c r="K215" s="90"/>
      <c r="L215" s="103"/>
      <c r="M215" s="90"/>
      <c r="N215" s="112"/>
      <c r="AF215" s="89"/>
      <c r="AG215" s="71"/>
      <c r="AH215" s="71"/>
      <c r="AJ215" s="51" t="s">
        <v>157</v>
      </c>
      <c r="AL215" s="71"/>
    </row>
    <row r="216" spans="1:38" s="53" customFormat="1" ht="15" x14ac:dyDescent="0.25">
      <c r="A216" s="106"/>
      <c r="B216" s="75"/>
      <c r="C216" s="210" t="s">
        <v>201</v>
      </c>
      <c r="D216" s="210"/>
      <c r="E216" s="210"/>
      <c r="F216" s="105" t="s">
        <v>158</v>
      </c>
      <c r="G216" s="126">
        <v>0.3</v>
      </c>
      <c r="H216" s="90"/>
      <c r="I216" s="120">
        <v>2.3099999999999999E-2</v>
      </c>
      <c r="J216" s="103"/>
      <c r="K216" s="90"/>
      <c r="L216" s="103"/>
      <c r="M216" s="90"/>
      <c r="N216" s="112"/>
      <c r="AF216" s="89"/>
      <c r="AG216" s="71"/>
      <c r="AH216" s="71"/>
      <c r="AJ216" s="51" t="s">
        <v>201</v>
      </c>
      <c r="AL216" s="71"/>
    </row>
    <row r="217" spans="1:38" s="53" customFormat="1" ht="15" x14ac:dyDescent="0.25">
      <c r="A217" s="111"/>
      <c r="B217" s="75"/>
      <c r="C217" s="219" t="s">
        <v>156</v>
      </c>
      <c r="D217" s="219"/>
      <c r="E217" s="219"/>
      <c r="F217" s="110"/>
      <c r="G217" s="94"/>
      <c r="H217" s="94"/>
      <c r="I217" s="94"/>
      <c r="J217" s="109">
        <v>350.91</v>
      </c>
      <c r="K217" s="94"/>
      <c r="L217" s="109">
        <v>27.02</v>
      </c>
      <c r="M217" s="94"/>
      <c r="N217" s="108">
        <v>1711</v>
      </c>
      <c r="AF217" s="89"/>
      <c r="AG217" s="71"/>
      <c r="AH217" s="71"/>
      <c r="AK217" s="51" t="s">
        <v>156</v>
      </c>
      <c r="AL217" s="71"/>
    </row>
    <row r="218" spans="1:38" s="53" customFormat="1" ht="15" x14ac:dyDescent="0.25">
      <c r="A218" s="106"/>
      <c r="B218" s="75"/>
      <c r="C218" s="210" t="s">
        <v>155</v>
      </c>
      <c r="D218" s="210"/>
      <c r="E218" s="210"/>
      <c r="F218" s="105"/>
      <c r="G218" s="90"/>
      <c r="H218" s="90"/>
      <c r="I218" s="90"/>
      <c r="J218" s="103"/>
      <c r="K218" s="90"/>
      <c r="L218" s="102">
        <v>25.71</v>
      </c>
      <c r="M218" s="90"/>
      <c r="N218" s="107">
        <v>1699</v>
      </c>
      <c r="AF218" s="89"/>
      <c r="AG218" s="71"/>
      <c r="AH218" s="71"/>
      <c r="AJ218" s="51" t="s">
        <v>155</v>
      </c>
      <c r="AL218" s="71"/>
    </row>
    <row r="219" spans="1:38" s="53" customFormat="1" ht="15" x14ac:dyDescent="0.25">
      <c r="A219" s="106"/>
      <c r="B219" s="75" t="s">
        <v>767</v>
      </c>
      <c r="C219" s="210" t="s">
        <v>766</v>
      </c>
      <c r="D219" s="210"/>
      <c r="E219" s="210"/>
      <c r="F219" s="105" t="s">
        <v>151</v>
      </c>
      <c r="G219" s="104">
        <v>154</v>
      </c>
      <c r="H219" s="90"/>
      <c r="I219" s="104">
        <v>154</v>
      </c>
      <c r="J219" s="103"/>
      <c r="K219" s="90"/>
      <c r="L219" s="102">
        <v>39.590000000000003</v>
      </c>
      <c r="M219" s="90"/>
      <c r="N219" s="107">
        <v>2616</v>
      </c>
      <c r="AF219" s="89"/>
      <c r="AG219" s="71"/>
      <c r="AH219" s="71"/>
      <c r="AJ219" s="51" t="s">
        <v>766</v>
      </c>
      <c r="AL219" s="71"/>
    </row>
    <row r="220" spans="1:38" s="53" customFormat="1" ht="15" x14ac:dyDescent="0.25">
      <c r="A220" s="106"/>
      <c r="B220" s="75" t="s">
        <v>765</v>
      </c>
      <c r="C220" s="210" t="s">
        <v>764</v>
      </c>
      <c r="D220" s="210"/>
      <c r="E220" s="210"/>
      <c r="F220" s="105" t="s">
        <v>151</v>
      </c>
      <c r="G220" s="104">
        <v>134</v>
      </c>
      <c r="H220" s="90"/>
      <c r="I220" s="104">
        <v>134</v>
      </c>
      <c r="J220" s="103"/>
      <c r="K220" s="90"/>
      <c r="L220" s="102">
        <v>34.450000000000003</v>
      </c>
      <c r="M220" s="90"/>
      <c r="N220" s="107">
        <v>2277</v>
      </c>
      <c r="AF220" s="89"/>
      <c r="AG220" s="71"/>
      <c r="AH220" s="71"/>
      <c r="AJ220" s="51" t="s">
        <v>764</v>
      </c>
      <c r="AL220" s="71"/>
    </row>
    <row r="221" spans="1:38" s="53" customFormat="1" ht="15" x14ac:dyDescent="0.25">
      <c r="A221" s="100"/>
      <c r="B221" s="99"/>
      <c r="C221" s="218" t="s">
        <v>149</v>
      </c>
      <c r="D221" s="218"/>
      <c r="E221" s="218"/>
      <c r="F221" s="98"/>
      <c r="G221" s="96"/>
      <c r="H221" s="96"/>
      <c r="I221" s="96"/>
      <c r="J221" s="97"/>
      <c r="K221" s="96"/>
      <c r="L221" s="95">
        <v>101.06</v>
      </c>
      <c r="M221" s="94"/>
      <c r="N221" s="93">
        <v>6604</v>
      </c>
      <c r="AF221" s="89"/>
      <c r="AG221" s="71"/>
      <c r="AH221" s="71"/>
      <c r="AL221" s="71" t="s">
        <v>149</v>
      </c>
    </row>
    <row r="222" spans="1:38" s="53" customFormat="1" ht="34.5" x14ac:dyDescent="0.25">
      <c r="A222" s="117" t="s">
        <v>614</v>
      </c>
      <c r="B222" s="116" t="s">
        <v>763</v>
      </c>
      <c r="C222" s="218" t="s">
        <v>762</v>
      </c>
      <c r="D222" s="218"/>
      <c r="E222" s="218"/>
      <c r="F222" s="98" t="s">
        <v>745</v>
      </c>
      <c r="G222" s="96"/>
      <c r="H222" s="96"/>
      <c r="I222" s="115">
        <v>77</v>
      </c>
      <c r="J222" s="95">
        <v>5.25</v>
      </c>
      <c r="K222" s="96"/>
      <c r="L222" s="95">
        <v>404.25</v>
      </c>
      <c r="M222" s="121">
        <v>11.25</v>
      </c>
      <c r="N222" s="93">
        <v>4548</v>
      </c>
      <c r="AF222" s="89"/>
      <c r="AG222" s="71"/>
      <c r="AH222" s="71" t="s">
        <v>762</v>
      </c>
      <c r="AL222" s="71"/>
    </row>
    <row r="223" spans="1:38" s="53" customFormat="1" ht="15" x14ac:dyDescent="0.25">
      <c r="A223" s="100"/>
      <c r="B223" s="99"/>
      <c r="C223" s="218" t="s">
        <v>149</v>
      </c>
      <c r="D223" s="218"/>
      <c r="E223" s="218"/>
      <c r="F223" s="98"/>
      <c r="G223" s="96"/>
      <c r="H223" s="96"/>
      <c r="I223" s="96"/>
      <c r="J223" s="97"/>
      <c r="K223" s="96"/>
      <c r="L223" s="95">
        <v>404.25</v>
      </c>
      <c r="M223" s="94"/>
      <c r="N223" s="93">
        <v>4548</v>
      </c>
      <c r="AF223" s="89"/>
      <c r="AG223" s="71"/>
      <c r="AH223" s="71"/>
      <c r="AL223" s="71" t="s">
        <v>149</v>
      </c>
    </row>
    <row r="224" spans="1:38" s="53" customFormat="1" ht="15" x14ac:dyDescent="0.25">
      <c r="A224" s="215" t="s">
        <v>761</v>
      </c>
      <c r="B224" s="216"/>
      <c r="C224" s="216"/>
      <c r="D224" s="216"/>
      <c r="E224" s="216"/>
      <c r="F224" s="216"/>
      <c r="G224" s="216"/>
      <c r="H224" s="216"/>
      <c r="I224" s="216"/>
      <c r="J224" s="216"/>
      <c r="K224" s="216"/>
      <c r="L224" s="216"/>
      <c r="M224" s="216"/>
      <c r="N224" s="217"/>
      <c r="AF224" s="89"/>
      <c r="AG224" s="71" t="s">
        <v>761</v>
      </c>
      <c r="AH224" s="71"/>
      <c r="AL224" s="71"/>
    </row>
    <row r="225" spans="1:39" s="53" customFormat="1" ht="34.5" x14ac:dyDescent="0.25">
      <c r="A225" s="117" t="s">
        <v>691</v>
      </c>
      <c r="B225" s="116" t="s">
        <v>760</v>
      </c>
      <c r="C225" s="218" t="s">
        <v>759</v>
      </c>
      <c r="D225" s="218"/>
      <c r="E225" s="218"/>
      <c r="F225" s="98" t="s">
        <v>161</v>
      </c>
      <c r="G225" s="96"/>
      <c r="H225" s="96"/>
      <c r="I225" s="115">
        <v>1</v>
      </c>
      <c r="J225" s="97"/>
      <c r="K225" s="96"/>
      <c r="L225" s="97"/>
      <c r="M225" s="96"/>
      <c r="N225" s="114"/>
      <c r="AF225" s="89"/>
      <c r="AG225" s="71"/>
      <c r="AH225" s="71" t="s">
        <v>759</v>
      </c>
      <c r="AL225" s="71"/>
    </row>
    <row r="226" spans="1:39" s="53" customFormat="1" ht="15" x14ac:dyDescent="0.25">
      <c r="A226" s="127"/>
      <c r="B226" s="75"/>
      <c r="C226" s="208" t="s">
        <v>758</v>
      </c>
      <c r="D226" s="208"/>
      <c r="E226" s="208"/>
      <c r="F226" s="208"/>
      <c r="G226" s="208"/>
      <c r="H226" s="208"/>
      <c r="I226" s="208"/>
      <c r="J226" s="208"/>
      <c r="K226" s="208"/>
      <c r="L226" s="208"/>
      <c r="M226" s="208"/>
      <c r="N226" s="209"/>
      <c r="AF226" s="89"/>
      <c r="AG226" s="71"/>
      <c r="AH226" s="71"/>
      <c r="AL226" s="71"/>
      <c r="AM226" s="51" t="s">
        <v>758</v>
      </c>
    </row>
    <row r="227" spans="1:39" s="53" customFormat="1" ht="15" x14ac:dyDescent="0.25">
      <c r="A227" s="111"/>
      <c r="B227" s="75" t="s">
        <v>82</v>
      </c>
      <c r="C227" s="210" t="s">
        <v>159</v>
      </c>
      <c r="D227" s="210"/>
      <c r="E227" s="210"/>
      <c r="F227" s="105"/>
      <c r="G227" s="90"/>
      <c r="H227" s="90"/>
      <c r="I227" s="90"/>
      <c r="J227" s="102">
        <v>267.44</v>
      </c>
      <c r="K227" s="104">
        <v>2</v>
      </c>
      <c r="L227" s="102">
        <v>534.88</v>
      </c>
      <c r="M227" s="113">
        <v>66.09</v>
      </c>
      <c r="N227" s="107">
        <v>35350</v>
      </c>
      <c r="AF227" s="89"/>
      <c r="AG227" s="71"/>
      <c r="AH227" s="71"/>
      <c r="AI227" s="51" t="s">
        <v>159</v>
      </c>
      <c r="AL227" s="71"/>
    </row>
    <row r="228" spans="1:39" s="53" customFormat="1" ht="15" x14ac:dyDescent="0.25">
      <c r="A228" s="111"/>
      <c r="B228" s="75" t="s">
        <v>184</v>
      </c>
      <c r="C228" s="210" t="s">
        <v>183</v>
      </c>
      <c r="D228" s="210"/>
      <c r="E228" s="210"/>
      <c r="F228" s="105"/>
      <c r="G228" s="90"/>
      <c r="H228" s="90"/>
      <c r="I228" s="90"/>
      <c r="J228" s="102">
        <v>839.94</v>
      </c>
      <c r="K228" s="104">
        <v>2</v>
      </c>
      <c r="L228" s="132">
        <v>1679.88</v>
      </c>
      <c r="M228" s="113">
        <v>19.170000000000002</v>
      </c>
      <c r="N228" s="107">
        <v>32203</v>
      </c>
      <c r="AF228" s="89"/>
      <c r="AG228" s="71"/>
      <c r="AH228" s="71"/>
      <c r="AI228" s="51" t="s">
        <v>183</v>
      </c>
      <c r="AL228" s="71"/>
    </row>
    <row r="229" spans="1:39" s="53" customFormat="1" ht="15" x14ac:dyDescent="0.25">
      <c r="A229" s="111"/>
      <c r="B229" s="75" t="s">
        <v>203</v>
      </c>
      <c r="C229" s="210" t="s">
        <v>202</v>
      </c>
      <c r="D229" s="210"/>
      <c r="E229" s="210"/>
      <c r="F229" s="105"/>
      <c r="G229" s="90"/>
      <c r="H229" s="90"/>
      <c r="I229" s="90"/>
      <c r="J229" s="102">
        <v>100.61</v>
      </c>
      <c r="K229" s="104">
        <v>2</v>
      </c>
      <c r="L229" s="102">
        <v>201.22</v>
      </c>
      <c r="M229" s="113">
        <v>66.09</v>
      </c>
      <c r="N229" s="107">
        <v>13299</v>
      </c>
      <c r="AF229" s="89"/>
      <c r="AG229" s="71"/>
      <c r="AH229" s="71"/>
      <c r="AI229" s="51" t="s">
        <v>202</v>
      </c>
      <c r="AL229" s="71"/>
    </row>
    <row r="230" spans="1:39" s="53" customFormat="1" ht="15" x14ac:dyDescent="0.25">
      <c r="A230" s="111"/>
      <c r="B230" s="75" t="s">
        <v>182</v>
      </c>
      <c r="C230" s="210" t="s">
        <v>181</v>
      </c>
      <c r="D230" s="210"/>
      <c r="E230" s="210"/>
      <c r="F230" s="105"/>
      <c r="G230" s="90"/>
      <c r="H230" s="90"/>
      <c r="I230" s="90"/>
      <c r="J230" s="102">
        <v>95.18</v>
      </c>
      <c r="K230" s="104">
        <v>2</v>
      </c>
      <c r="L230" s="102">
        <v>190.36</v>
      </c>
      <c r="M230" s="113">
        <v>11.25</v>
      </c>
      <c r="N230" s="107">
        <v>2142</v>
      </c>
      <c r="AF230" s="89"/>
      <c r="AG230" s="71"/>
      <c r="AH230" s="71"/>
      <c r="AI230" s="51" t="s">
        <v>181</v>
      </c>
      <c r="AL230" s="71"/>
    </row>
    <row r="231" spans="1:39" s="53" customFormat="1" ht="15" x14ac:dyDescent="0.25">
      <c r="A231" s="106"/>
      <c r="B231" s="75"/>
      <c r="C231" s="210" t="s">
        <v>157</v>
      </c>
      <c r="D231" s="210"/>
      <c r="E231" s="210"/>
      <c r="F231" s="105" t="s">
        <v>158</v>
      </c>
      <c r="G231" s="126">
        <v>27.8</v>
      </c>
      <c r="H231" s="104">
        <v>2</v>
      </c>
      <c r="I231" s="126">
        <v>55.6</v>
      </c>
      <c r="J231" s="103"/>
      <c r="K231" s="90"/>
      <c r="L231" s="103"/>
      <c r="M231" s="90"/>
      <c r="N231" s="112"/>
      <c r="AF231" s="89"/>
      <c r="AG231" s="71"/>
      <c r="AH231" s="71"/>
      <c r="AJ231" s="51" t="s">
        <v>157</v>
      </c>
      <c r="AL231" s="71"/>
    </row>
    <row r="232" spans="1:39" s="53" customFormat="1" ht="15" x14ac:dyDescent="0.25">
      <c r="A232" s="106"/>
      <c r="B232" s="75"/>
      <c r="C232" s="210" t="s">
        <v>201</v>
      </c>
      <c r="D232" s="210"/>
      <c r="E232" s="210"/>
      <c r="F232" s="105" t="s">
        <v>158</v>
      </c>
      <c r="G232" s="126">
        <v>7.6</v>
      </c>
      <c r="H232" s="104">
        <v>2</v>
      </c>
      <c r="I232" s="126">
        <v>15.2</v>
      </c>
      <c r="J232" s="103"/>
      <c r="K232" s="90"/>
      <c r="L232" s="103"/>
      <c r="M232" s="90"/>
      <c r="N232" s="112"/>
      <c r="AF232" s="89"/>
      <c r="AG232" s="71"/>
      <c r="AH232" s="71"/>
      <c r="AJ232" s="51" t="s">
        <v>201</v>
      </c>
      <c r="AL232" s="71"/>
    </row>
    <row r="233" spans="1:39" s="53" customFormat="1" ht="15" x14ac:dyDescent="0.25">
      <c r="A233" s="111"/>
      <c r="B233" s="75"/>
      <c r="C233" s="219" t="s">
        <v>156</v>
      </c>
      <c r="D233" s="219"/>
      <c r="E233" s="219"/>
      <c r="F233" s="110"/>
      <c r="G233" s="94"/>
      <c r="H233" s="94"/>
      <c r="I233" s="94"/>
      <c r="J233" s="130">
        <v>1202.56</v>
      </c>
      <c r="K233" s="94"/>
      <c r="L233" s="130">
        <v>2405.12</v>
      </c>
      <c r="M233" s="94"/>
      <c r="N233" s="108">
        <v>69695</v>
      </c>
      <c r="AF233" s="89"/>
      <c r="AG233" s="71"/>
      <c r="AH233" s="71"/>
      <c r="AK233" s="51" t="s">
        <v>156</v>
      </c>
      <c r="AL233" s="71"/>
    </row>
    <row r="234" spans="1:39" s="53" customFormat="1" ht="15" x14ac:dyDescent="0.25">
      <c r="A234" s="106"/>
      <c r="B234" s="75"/>
      <c r="C234" s="210" t="s">
        <v>155</v>
      </c>
      <c r="D234" s="210"/>
      <c r="E234" s="210"/>
      <c r="F234" s="105"/>
      <c r="G234" s="90"/>
      <c r="H234" s="90"/>
      <c r="I234" s="90"/>
      <c r="J234" s="103"/>
      <c r="K234" s="90"/>
      <c r="L234" s="102">
        <v>736.1</v>
      </c>
      <c r="M234" s="90"/>
      <c r="N234" s="107">
        <v>48649</v>
      </c>
      <c r="AF234" s="89"/>
      <c r="AG234" s="71"/>
      <c r="AH234" s="71"/>
      <c r="AJ234" s="51" t="s">
        <v>155</v>
      </c>
      <c r="AL234" s="71"/>
    </row>
    <row r="235" spans="1:39" s="53" customFormat="1" ht="23.25" x14ac:dyDescent="0.25">
      <c r="A235" s="106"/>
      <c r="B235" s="75" t="s">
        <v>259</v>
      </c>
      <c r="C235" s="210" t="s">
        <v>258</v>
      </c>
      <c r="D235" s="210"/>
      <c r="E235" s="210"/>
      <c r="F235" s="105" t="s">
        <v>151</v>
      </c>
      <c r="G235" s="104">
        <v>102</v>
      </c>
      <c r="H235" s="90"/>
      <c r="I235" s="104">
        <v>102</v>
      </c>
      <c r="J235" s="103"/>
      <c r="K235" s="90"/>
      <c r="L235" s="102">
        <v>750.82</v>
      </c>
      <c r="M235" s="90"/>
      <c r="N235" s="107">
        <v>49622</v>
      </c>
      <c r="AF235" s="89"/>
      <c r="AG235" s="71"/>
      <c r="AH235" s="71"/>
      <c r="AJ235" s="51" t="s">
        <v>258</v>
      </c>
      <c r="AL235" s="71"/>
    </row>
    <row r="236" spans="1:39" s="53" customFormat="1" ht="23.25" x14ac:dyDescent="0.25">
      <c r="A236" s="106"/>
      <c r="B236" s="75" t="s">
        <v>257</v>
      </c>
      <c r="C236" s="210" t="s">
        <v>256</v>
      </c>
      <c r="D236" s="210"/>
      <c r="E236" s="210"/>
      <c r="F236" s="105" t="s">
        <v>151</v>
      </c>
      <c r="G236" s="104">
        <v>51</v>
      </c>
      <c r="H236" s="90"/>
      <c r="I236" s="104">
        <v>51</v>
      </c>
      <c r="J236" s="103"/>
      <c r="K236" s="90"/>
      <c r="L236" s="102">
        <v>375.41</v>
      </c>
      <c r="M236" s="90"/>
      <c r="N236" s="107">
        <v>24811</v>
      </c>
      <c r="AF236" s="89"/>
      <c r="AG236" s="71"/>
      <c r="AH236" s="71"/>
      <c r="AJ236" s="51" t="s">
        <v>256</v>
      </c>
      <c r="AL236" s="71"/>
    </row>
    <row r="237" spans="1:39" s="53" customFormat="1" ht="15" x14ac:dyDescent="0.25">
      <c r="A237" s="100"/>
      <c r="B237" s="99"/>
      <c r="C237" s="218" t="s">
        <v>149</v>
      </c>
      <c r="D237" s="218"/>
      <c r="E237" s="218"/>
      <c r="F237" s="98"/>
      <c r="G237" s="96"/>
      <c r="H237" s="96"/>
      <c r="I237" s="96"/>
      <c r="J237" s="97"/>
      <c r="K237" s="96"/>
      <c r="L237" s="123">
        <v>3531.35</v>
      </c>
      <c r="M237" s="94"/>
      <c r="N237" s="93">
        <v>144128</v>
      </c>
      <c r="AF237" s="89"/>
      <c r="AG237" s="71"/>
      <c r="AH237" s="71"/>
      <c r="AL237" s="71" t="s">
        <v>149</v>
      </c>
    </row>
    <row r="238" spans="1:39" s="53" customFormat="1" ht="23.25" x14ac:dyDescent="0.25">
      <c r="A238" s="117" t="s">
        <v>461</v>
      </c>
      <c r="B238" s="116" t="s">
        <v>756</v>
      </c>
      <c r="C238" s="218" t="s">
        <v>757</v>
      </c>
      <c r="D238" s="218"/>
      <c r="E238" s="218"/>
      <c r="F238" s="98" t="s">
        <v>216</v>
      </c>
      <c r="G238" s="96"/>
      <c r="H238" s="96"/>
      <c r="I238" s="115">
        <v>1</v>
      </c>
      <c r="J238" s="97"/>
      <c r="K238" s="96"/>
      <c r="L238" s="97"/>
      <c r="M238" s="121">
        <v>11.25</v>
      </c>
      <c r="N238" s="114"/>
      <c r="AF238" s="89"/>
      <c r="AG238" s="71"/>
      <c r="AH238" s="71" t="s">
        <v>757</v>
      </c>
      <c r="AL238" s="71"/>
    </row>
    <row r="239" spans="1:39" s="53" customFormat="1" ht="15" x14ac:dyDescent="0.25">
      <c r="A239" s="100"/>
      <c r="B239" s="99"/>
      <c r="C239" s="218" t="s">
        <v>149</v>
      </c>
      <c r="D239" s="218"/>
      <c r="E239" s="218"/>
      <c r="F239" s="98"/>
      <c r="G239" s="96"/>
      <c r="H239" s="96"/>
      <c r="I239" s="96"/>
      <c r="J239" s="97"/>
      <c r="K239" s="96"/>
      <c r="L239" s="95">
        <v>0</v>
      </c>
      <c r="M239" s="94"/>
      <c r="N239" s="118">
        <v>0</v>
      </c>
      <c r="AF239" s="89"/>
      <c r="AG239" s="71"/>
      <c r="AH239" s="71"/>
      <c r="AL239" s="71" t="s">
        <v>149</v>
      </c>
    </row>
    <row r="240" spans="1:39" s="53" customFormat="1" ht="22.5" x14ac:dyDescent="0.25">
      <c r="A240" s="117" t="s">
        <v>460</v>
      </c>
      <c r="B240" s="116" t="s">
        <v>756</v>
      </c>
      <c r="C240" s="218" t="s">
        <v>755</v>
      </c>
      <c r="D240" s="218"/>
      <c r="E240" s="218"/>
      <c r="F240" s="98" t="s">
        <v>161</v>
      </c>
      <c r="G240" s="96"/>
      <c r="H240" s="96"/>
      <c r="I240" s="115">
        <v>2</v>
      </c>
      <c r="J240" s="97"/>
      <c r="K240" s="96"/>
      <c r="L240" s="97"/>
      <c r="M240" s="121">
        <v>11.25</v>
      </c>
      <c r="N240" s="114"/>
      <c r="AF240" s="89"/>
      <c r="AG240" s="71"/>
      <c r="AH240" s="71" t="s">
        <v>755</v>
      </c>
      <c r="AL240" s="71"/>
    </row>
    <row r="241" spans="1:38" s="53" customFormat="1" ht="15" x14ac:dyDescent="0.25">
      <c r="A241" s="100"/>
      <c r="B241" s="99"/>
      <c r="C241" s="218" t="s">
        <v>149</v>
      </c>
      <c r="D241" s="218"/>
      <c r="E241" s="218"/>
      <c r="F241" s="98"/>
      <c r="G241" s="96"/>
      <c r="H241" s="96"/>
      <c r="I241" s="96"/>
      <c r="J241" s="97"/>
      <c r="K241" s="96"/>
      <c r="L241" s="95">
        <v>0</v>
      </c>
      <c r="M241" s="94"/>
      <c r="N241" s="118">
        <v>0</v>
      </c>
      <c r="AF241" s="89"/>
      <c r="AG241" s="71"/>
      <c r="AH241" s="71"/>
      <c r="AL241" s="71" t="s">
        <v>149</v>
      </c>
    </row>
    <row r="242" spans="1:38" s="53" customFormat="1" ht="15" x14ac:dyDescent="0.25">
      <c r="A242" s="117" t="s">
        <v>598</v>
      </c>
      <c r="B242" s="116" t="s">
        <v>278</v>
      </c>
      <c r="C242" s="218" t="s">
        <v>754</v>
      </c>
      <c r="D242" s="218"/>
      <c r="E242" s="218"/>
      <c r="F242" s="98" t="s">
        <v>246</v>
      </c>
      <c r="G242" s="96"/>
      <c r="H242" s="96"/>
      <c r="I242" s="122">
        <v>0.1</v>
      </c>
      <c r="J242" s="123">
        <v>4000</v>
      </c>
      <c r="K242" s="96"/>
      <c r="L242" s="95">
        <v>400</v>
      </c>
      <c r="M242" s="121">
        <v>11.25</v>
      </c>
      <c r="N242" s="93">
        <v>4500</v>
      </c>
      <c r="AF242" s="89"/>
      <c r="AG242" s="71"/>
      <c r="AH242" s="71" t="s">
        <v>754</v>
      </c>
      <c r="AL242" s="71"/>
    </row>
    <row r="243" spans="1:38" s="53" customFormat="1" ht="15" x14ac:dyDescent="0.25">
      <c r="A243" s="100"/>
      <c r="B243" s="99"/>
      <c r="C243" s="218" t="s">
        <v>149</v>
      </c>
      <c r="D243" s="218"/>
      <c r="E243" s="218"/>
      <c r="F243" s="98"/>
      <c r="G243" s="96"/>
      <c r="H243" s="96"/>
      <c r="I243" s="96"/>
      <c r="J243" s="97"/>
      <c r="K243" s="96"/>
      <c r="L243" s="95">
        <v>400</v>
      </c>
      <c r="M243" s="94"/>
      <c r="N243" s="93">
        <v>4500</v>
      </c>
      <c r="AF243" s="89"/>
      <c r="AG243" s="71"/>
      <c r="AH243" s="71"/>
      <c r="AL243" s="71" t="s">
        <v>149</v>
      </c>
    </row>
    <row r="244" spans="1:38" s="53" customFormat="1" ht="15" x14ac:dyDescent="0.25">
      <c r="A244" s="215" t="s">
        <v>753</v>
      </c>
      <c r="B244" s="216"/>
      <c r="C244" s="216"/>
      <c r="D244" s="216"/>
      <c r="E244" s="216"/>
      <c r="F244" s="216"/>
      <c r="G244" s="216"/>
      <c r="H244" s="216"/>
      <c r="I244" s="216"/>
      <c r="J244" s="216"/>
      <c r="K244" s="216"/>
      <c r="L244" s="216"/>
      <c r="M244" s="216"/>
      <c r="N244" s="217"/>
      <c r="AF244" s="89"/>
      <c r="AG244" s="71" t="s">
        <v>753</v>
      </c>
      <c r="AH244" s="71"/>
      <c r="AL244" s="71"/>
    </row>
    <row r="245" spans="1:38" s="53" customFormat="1" ht="23.25" x14ac:dyDescent="0.25">
      <c r="A245" s="117" t="s">
        <v>458</v>
      </c>
      <c r="B245" s="116" t="s">
        <v>330</v>
      </c>
      <c r="C245" s="218" t="s">
        <v>329</v>
      </c>
      <c r="D245" s="218"/>
      <c r="E245" s="218"/>
      <c r="F245" s="98" t="s">
        <v>326</v>
      </c>
      <c r="G245" s="96"/>
      <c r="H245" s="96"/>
      <c r="I245" s="137">
        <v>2.7250000000000001</v>
      </c>
      <c r="J245" s="97"/>
      <c r="K245" s="96"/>
      <c r="L245" s="97"/>
      <c r="M245" s="96"/>
      <c r="N245" s="114"/>
      <c r="AF245" s="89"/>
      <c r="AG245" s="71"/>
      <c r="AH245" s="71" t="s">
        <v>329</v>
      </c>
      <c r="AL245" s="71"/>
    </row>
    <row r="246" spans="1:38" s="53" customFormat="1" ht="15" x14ac:dyDescent="0.25">
      <c r="A246" s="111"/>
      <c r="B246" s="75" t="s">
        <v>82</v>
      </c>
      <c r="C246" s="210" t="s">
        <v>159</v>
      </c>
      <c r="D246" s="210"/>
      <c r="E246" s="210"/>
      <c r="F246" s="105"/>
      <c r="G246" s="90"/>
      <c r="H246" s="90"/>
      <c r="I246" s="90"/>
      <c r="J246" s="102">
        <v>56.55</v>
      </c>
      <c r="K246" s="90"/>
      <c r="L246" s="102">
        <v>154.1</v>
      </c>
      <c r="M246" s="113">
        <v>66.09</v>
      </c>
      <c r="N246" s="107">
        <v>10184</v>
      </c>
      <c r="AF246" s="89"/>
      <c r="AG246" s="71"/>
      <c r="AH246" s="71"/>
      <c r="AI246" s="51" t="s">
        <v>159</v>
      </c>
      <c r="AL246" s="71"/>
    </row>
    <row r="247" spans="1:38" s="53" customFormat="1" ht="15" x14ac:dyDescent="0.25">
      <c r="A247" s="111"/>
      <c r="B247" s="75" t="s">
        <v>184</v>
      </c>
      <c r="C247" s="210" t="s">
        <v>183</v>
      </c>
      <c r="D247" s="210"/>
      <c r="E247" s="210"/>
      <c r="F247" s="105"/>
      <c r="G247" s="90"/>
      <c r="H247" s="90"/>
      <c r="I247" s="90"/>
      <c r="J247" s="102">
        <v>9.2200000000000006</v>
      </c>
      <c r="K247" s="90"/>
      <c r="L247" s="102">
        <v>25.12</v>
      </c>
      <c r="M247" s="113">
        <v>19.170000000000002</v>
      </c>
      <c r="N247" s="101">
        <v>482</v>
      </c>
      <c r="AF247" s="89"/>
      <c r="AG247" s="71"/>
      <c r="AH247" s="71"/>
      <c r="AI247" s="51" t="s">
        <v>183</v>
      </c>
      <c r="AL247" s="71"/>
    </row>
    <row r="248" spans="1:38" s="53" customFormat="1" ht="15" x14ac:dyDescent="0.25">
      <c r="A248" s="111"/>
      <c r="B248" s="75" t="s">
        <v>203</v>
      </c>
      <c r="C248" s="210" t="s">
        <v>202</v>
      </c>
      <c r="D248" s="210"/>
      <c r="E248" s="210"/>
      <c r="F248" s="105"/>
      <c r="G248" s="90"/>
      <c r="H248" s="90"/>
      <c r="I248" s="90"/>
      <c r="J248" s="102">
        <v>0.22</v>
      </c>
      <c r="K248" s="90"/>
      <c r="L248" s="102">
        <v>0.6</v>
      </c>
      <c r="M248" s="113">
        <v>66.09</v>
      </c>
      <c r="N248" s="101">
        <v>40</v>
      </c>
      <c r="AF248" s="89"/>
      <c r="AG248" s="71"/>
      <c r="AH248" s="71"/>
      <c r="AI248" s="51" t="s">
        <v>202</v>
      </c>
      <c r="AL248" s="71"/>
    </row>
    <row r="249" spans="1:38" s="53" customFormat="1" ht="15" x14ac:dyDescent="0.25">
      <c r="A249" s="111"/>
      <c r="B249" s="75" t="s">
        <v>182</v>
      </c>
      <c r="C249" s="210" t="s">
        <v>181</v>
      </c>
      <c r="D249" s="210"/>
      <c r="E249" s="210"/>
      <c r="F249" s="105"/>
      <c r="G249" s="90"/>
      <c r="H249" s="90"/>
      <c r="I249" s="90"/>
      <c r="J249" s="102">
        <v>152.04</v>
      </c>
      <c r="K249" s="90"/>
      <c r="L249" s="102">
        <v>414.31</v>
      </c>
      <c r="M249" s="113">
        <v>11.25</v>
      </c>
      <c r="N249" s="107">
        <v>4661</v>
      </c>
      <c r="AF249" s="89"/>
      <c r="AG249" s="71"/>
      <c r="AH249" s="71"/>
      <c r="AI249" s="51" t="s">
        <v>181</v>
      </c>
      <c r="AL249" s="71"/>
    </row>
    <row r="250" spans="1:38" s="53" customFormat="1" ht="15" x14ac:dyDescent="0.25">
      <c r="A250" s="106"/>
      <c r="B250" s="75"/>
      <c r="C250" s="210" t="s">
        <v>157</v>
      </c>
      <c r="D250" s="210"/>
      <c r="E250" s="210"/>
      <c r="F250" s="105" t="s">
        <v>158</v>
      </c>
      <c r="G250" s="113">
        <v>5.31</v>
      </c>
      <c r="H250" s="90"/>
      <c r="I250" s="131">
        <v>14.469749999999999</v>
      </c>
      <c r="J250" s="103"/>
      <c r="K250" s="90"/>
      <c r="L250" s="103"/>
      <c r="M250" s="90"/>
      <c r="N250" s="112"/>
      <c r="AF250" s="89"/>
      <c r="AG250" s="71"/>
      <c r="AH250" s="71"/>
      <c r="AJ250" s="51" t="s">
        <v>157</v>
      </c>
      <c r="AL250" s="71"/>
    </row>
    <row r="251" spans="1:38" s="53" customFormat="1" ht="15" x14ac:dyDescent="0.25">
      <c r="A251" s="106"/>
      <c r="B251" s="75"/>
      <c r="C251" s="210" t="s">
        <v>201</v>
      </c>
      <c r="D251" s="210"/>
      <c r="E251" s="210"/>
      <c r="F251" s="105" t="s">
        <v>158</v>
      </c>
      <c r="G251" s="113">
        <v>0.02</v>
      </c>
      <c r="H251" s="90"/>
      <c r="I251" s="120">
        <v>5.45E-2</v>
      </c>
      <c r="J251" s="103"/>
      <c r="K251" s="90"/>
      <c r="L251" s="103"/>
      <c r="M251" s="90"/>
      <c r="N251" s="112"/>
      <c r="AF251" s="89"/>
      <c r="AG251" s="71"/>
      <c r="AH251" s="71"/>
      <c r="AJ251" s="51" t="s">
        <v>201</v>
      </c>
      <c r="AL251" s="71"/>
    </row>
    <row r="252" spans="1:38" s="53" customFormat="1" ht="15" x14ac:dyDescent="0.25">
      <c r="A252" s="111"/>
      <c r="B252" s="75"/>
      <c r="C252" s="219" t="s">
        <v>156</v>
      </c>
      <c r="D252" s="219"/>
      <c r="E252" s="219"/>
      <c r="F252" s="110"/>
      <c r="G252" s="94"/>
      <c r="H252" s="94"/>
      <c r="I252" s="94"/>
      <c r="J252" s="109">
        <v>217.81</v>
      </c>
      <c r="K252" s="94"/>
      <c r="L252" s="109">
        <v>593.53</v>
      </c>
      <c r="M252" s="94"/>
      <c r="N252" s="108">
        <v>15327</v>
      </c>
      <c r="AF252" s="89"/>
      <c r="AG252" s="71"/>
      <c r="AH252" s="71"/>
      <c r="AK252" s="51" t="s">
        <v>156</v>
      </c>
      <c r="AL252" s="71"/>
    </row>
    <row r="253" spans="1:38" s="53" customFormat="1" ht="15" x14ac:dyDescent="0.25">
      <c r="A253" s="106"/>
      <c r="B253" s="75"/>
      <c r="C253" s="210" t="s">
        <v>155</v>
      </c>
      <c r="D253" s="210"/>
      <c r="E253" s="210"/>
      <c r="F253" s="105"/>
      <c r="G253" s="90"/>
      <c r="H253" s="90"/>
      <c r="I253" s="90"/>
      <c r="J253" s="103"/>
      <c r="K253" s="90"/>
      <c r="L253" s="102">
        <v>154.69999999999999</v>
      </c>
      <c r="M253" s="90"/>
      <c r="N253" s="107">
        <v>10224</v>
      </c>
      <c r="AF253" s="89"/>
      <c r="AG253" s="71"/>
      <c r="AH253" s="71"/>
      <c r="AJ253" s="51" t="s">
        <v>155</v>
      </c>
      <c r="AL253" s="71"/>
    </row>
    <row r="254" spans="1:38" s="53" customFormat="1" ht="23.25" x14ac:dyDescent="0.25">
      <c r="A254" s="106"/>
      <c r="B254" s="75" t="s">
        <v>324</v>
      </c>
      <c r="C254" s="210" t="s">
        <v>323</v>
      </c>
      <c r="D254" s="210"/>
      <c r="E254" s="210"/>
      <c r="F254" s="105" t="s">
        <v>151</v>
      </c>
      <c r="G254" s="104">
        <v>99</v>
      </c>
      <c r="H254" s="90"/>
      <c r="I254" s="104">
        <v>99</v>
      </c>
      <c r="J254" s="103"/>
      <c r="K254" s="90"/>
      <c r="L254" s="102">
        <v>153.15</v>
      </c>
      <c r="M254" s="90"/>
      <c r="N254" s="107">
        <v>10122</v>
      </c>
      <c r="AF254" s="89"/>
      <c r="AG254" s="71"/>
      <c r="AH254" s="71"/>
      <c r="AJ254" s="51" t="s">
        <v>323</v>
      </c>
      <c r="AL254" s="71"/>
    </row>
    <row r="255" spans="1:38" s="53" customFormat="1" ht="23.25" x14ac:dyDescent="0.25">
      <c r="A255" s="106"/>
      <c r="B255" s="75" t="s">
        <v>322</v>
      </c>
      <c r="C255" s="210" t="s">
        <v>321</v>
      </c>
      <c r="D255" s="210"/>
      <c r="E255" s="210"/>
      <c r="F255" s="105" t="s">
        <v>151</v>
      </c>
      <c r="G255" s="104">
        <v>51</v>
      </c>
      <c r="H255" s="90"/>
      <c r="I255" s="104">
        <v>51</v>
      </c>
      <c r="J255" s="103"/>
      <c r="K255" s="90"/>
      <c r="L255" s="102">
        <v>78.900000000000006</v>
      </c>
      <c r="M255" s="90"/>
      <c r="N255" s="107">
        <v>5214</v>
      </c>
      <c r="AF255" s="89"/>
      <c r="AG255" s="71"/>
      <c r="AH255" s="71"/>
      <c r="AJ255" s="51" t="s">
        <v>321</v>
      </c>
      <c r="AL255" s="71"/>
    </row>
    <row r="256" spans="1:38" s="53" customFormat="1" ht="15" x14ac:dyDescent="0.25">
      <c r="A256" s="100"/>
      <c r="B256" s="99"/>
      <c r="C256" s="218" t="s">
        <v>149</v>
      </c>
      <c r="D256" s="218"/>
      <c r="E256" s="218"/>
      <c r="F256" s="98"/>
      <c r="G256" s="96"/>
      <c r="H256" s="96"/>
      <c r="I256" s="96"/>
      <c r="J256" s="97"/>
      <c r="K256" s="96"/>
      <c r="L256" s="95">
        <v>825.58</v>
      </c>
      <c r="M256" s="94"/>
      <c r="N256" s="93">
        <v>30663</v>
      </c>
      <c r="AF256" s="89"/>
      <c r="AG256" s="71"/>
      <c r="AH256" s="71"/>
      <c r="AL256" s="71" t="s">
        <v>149</v>
      </c>
    </row>
    <row r="257" spans="1:38" s="53" customFormat="1" ht="23.25" x14ac:dyDescent="0.25">
      <c r="A257" s="117" t="s">
        <v>457</v>
      </c>
      <c r="B257" s="116" t="s">
        <v>327</v>
      </c>
      <c r="C257" s="218" t="s">
        <v>325</v>
      </c>
      <c r="D257" s="218"/>
      <c r="E257" s="218"/>
      <c r="F257" s="98" t="s">
        <v>326</v>
      </c>
      <c r="G257" s="96"/>
      <c r="H257" s="96"/>
      <c r="I257" s="137">
        <v>2.298</v>
      </c>
      <c r="J257" s="97"/>
      <c r="K257" s="96"/>
      <c r="L257" s="97"/>
      <c r="M257" s="96"/>
      <c r="N257" s="114"/>
      <c r="AF257" s="89"/>
      <c r="AG257" s="71"/>
      <c r="AH257" s="71" t="s">
        <v>325</v>
      </c>
      <c r="AL257" s="71"/>
    </row>
    <row r="258" spans="1:38" s="53" customFormat="1" ht="15" x14ac:dyDescent="0.25">
      <c r="A258" s="111"/>
      <c r="B258" s="75" t="s">
        <v>82</v>
      </c>
      <c r="C258" s="210" t="s">
        <v>159</v>
      </c>
      <c r="D258" s="210"/>
      <c r="E258" s="210"/>
      <c r="F258" s="105"/>
      <c r="G258" s="90"/>
      <c r="H258" s="90"/>
      <c r="I258" s="90"/>
      <c r="J258" s="102">
        <v>26.12</v>
      </c>
      <c r="K258" s="90"/>
      <c r="L258" s="102">
        <v>60.02</v>
      </c>
      <c r="M258" s="113">
        <v>66.09</v>
      </c>
      <c r="N258" s="107">
        <v>3967</v>
      </c>
      <c r="AF258" s="89"/>
      <c r="AG258" s="71"/>
      <c r="AH258" s="71"/>
      <c r="AI258" s="51" t="s">
        <v>159</v>
      </c>
      <c r="AL258" s="71"/>
    </row>
    <row r="259" spans="1:38" s="53" customFormat="1" ht="15" x14ac:dyDescent="0.25">
      <c r="A259" s="111"/>
      <c r="B259" s="75" t="s">
        <v>184</v>
      </c>
      <c r="C259" s="210" t="s">
        <v>183</v>
      </c>
      <c r="D259" s="210"/>
      <c r="E259" s="210"/>
      <c r="F259" s="105"/>
      <c r="G259" s="90"/>
      <c r="H259" s="90"/>
      <c r="I259" s="90"/>
      <c r="J259" s="102">
        <v>11.78</v>
      </c>
      <c r="K259" s="90"/>
      <c r="L259" s="102">
        <v>27.07</v>
      </c>
      <c r="M259" s="113">
        <v>19.170000000000002</v>
      </c>
      <c r="N259" s="101">
        <v>519</v>
      </c>
      <c r="AF259" s="89"/>
      <c r="AG259" s="71"/>
      <c r="AH259" s="71"/>
      <c r="AI259" s="51" t="s">
        <v>183</v>
      </c>
      <c r="AL259" s="71"/>
    </row>
    <row r="260" spans="1:38" s="53" customFormat="1" ht="15" x14ac:dyDescent="0.25">
      <c r="A260" s="111"/>
      <c r="B260" s="75" t="s">
        <v>203</v>
      </c>
      <c r="C260" s="210" t="s">
        <v>202</v>
      </c>
      <c r="D260" s="210"/>
      <c r="E260" s="210"/>
      <c r="F260" s="105"/>
      <c r="G260" s="90"/>
      <c r="H260" s="90"/>
      <c r="I260" s="90"/>
      <c r="J260" s="102">
        <v>0.33</v>
      </c>
      <c r="K260" s="90"/>
      <c r="L260" s="102">
        <v>0.76</v>
      </c>
      <c r="M260" s="113">
        <v>66.09</v>
      </c>
      <c r="N260" s="101">
        <v>50</v>
      </c>
      <c r="AF260" s="89"/>
      <c r="AG260" s="71"/>
      <c r="AH260" s="71"/>
      <c r="AI260" s="51" t="s">
        <v>202</v>
      </c>
      <c r="AL260" s="71"/>
    </row>
    <row r="261" spans="1:38" s="53" customFormat="1" ht="15" x14ac:dyDescent="0.25">
      <c r="A261" s="111"/>
      <c r="B261" s="75" t="s">
        <v>182</v>
      </c>
      <c r="C261" s="210" t="s">
        <v>181</v>
      </c>
      <c r="D261" s="210"/>
      <c r="E261" s="210"/>
      <c r="F261" s="105"/>
      <c r="G261" s="90"/>
      <c r="H261" s="90"/>
      <c r="I261" s="90"/>
      <c r="J261" s="102">
        <v>200.78</v>
      </c>
      <c r="K261" s="90"/>
      <c r="L261" s="102">
        <v>461.39</v>
      </c>
      <c r="M261" s="113">
        <v>11.25</v>
      </c>
      <c r="N261" s="107">
        <v>5191</v>
      </c>
      <c r="AF261" s="89"/>
      <c r="AG261" s="71"/>
      <c r="AH261" s="71"/>
      <c r="AI261" s="51" t="s">
        <v>181</v>
      </c>
      <c r="AL261" s="71"/>
    </row>
    <row r="262" spans="1:38" s="53" customFormat="1" ht="15" x14ac:dyDescent="0.25">
      <c r="A262" s="106"/>
      <c r="B262" s="75"/>
      <c r="C262" s="210" t="s">
        <v>157</v>
      </c>
      <c r="D262" s="210"/>
      <c r="E262" s="210"/>
      <c r="F262" s="105" t="s">
        <v>158</v>
      </c>
      <c r="G262" s="113">
        <v>2.88</v>
      </c>
      <c r="H262" s="90"/>
      <c r="I262" s="131">
        <v>6.6182400000000001</v>
      </c>
      <c r="J262" s="103"/>
      <c r="K262" s="90"/>
      <c r="L262" s="103"/>
      <c r="M262" s="90"/>
      <c r="N262" s="112"/>
      <c r="AF262" s="89"/>
      <c r="AG262" s="71"/>
      <c r="AH262" s="71"/>
      <c r="AJ262" s="51" t="s">
        <v>157</v>
      </c>
      <c r="AL262" s="71"/>
    </row>
    <row r="263" spans="1:38" s="53" customFormat="1" ht="15" x14ac:dyDescent="0.25">
      <c r="A263" s="106"/>
      <c r="B263" s="75"/>
      <c r="C263" s="210" t="s">
        <v>201</v>
      </c>
      <c r="D263" s="210"/>
      <c r="E263" s="210"/>
      <c r="F263" s="105" t="s">
        <v>158</v>
      </c>
      <c r="G263" s="113">
        <v>0.03</v>
      </c>
      <c r="H263" s="90"/>
      <c r="I263" s="131">
        <v>6.8940000000000001E-2</v>
      </c>
      <c r="J263" s="103"/>
      <c r="K263" s="90"/>
      <c r="L263" s="103"/>
      <c r="M263" s="90"/>
      <c r="N263" s="112"/>
      <c r="AF263" s="89"/>
      <c r="AG263" s="71"/>
      <c r="AH263" s="71"/>
      <c r="AJ263" s="51" t="s">
        <v>201</v>
      </c>
      <c r="AL263" s="71"/>
    </row>
    <row r="264" spans="1:38" s="53" customFormat="1" ht="15" x14ac:dyDescent="0.25">
      <c r="A264" s="111"/>
      <c r="B264" s="75"/>
      <c r="C264" s="219" t="s">
        <v>156</v>
      </c>
      <c r="D264" s="219"/>
      <c r="E264" s="219"/>
      <c r="F264" s="110"/>
      <c r="G264" s="94"/>
      <c r="H264" s="94"/>
      <c r="I264" s="94"/>
      <c r="J264" s="109">
        <v>238.68</v>
      </c>
      <c r="K264" s="94"/>
      <c r="L264" s="109">
        <v>548.48</v>
      </c>
      <c r="M264" s="94"/>
      <c r="N264" s="108">
        <v>9677</v>
      </c>
      <c r="AF264" s="89"/>
      <c r="AG264" s="71"/>
      <c r="AH264" s="71"/>
      <c r="AK264" s="51" t="s">
        <v>156</v>
      </c>
      <c r="AL264" s="71"/>
    </row>
    <row r="265" spans="1:38" s="53" customFormat="1" ht="15" x14ac:dyDescent="0.25">
      <c r="A265" s="106"/>
      <c r="B265" s="75"/>
      <c r="C265" s="210" t="s">
        <v>155</v>
      </c>
      <c r="D265" s="210"/>
      <c r="E265" s="210"/>
      <c r="F265" s="105"/>
      <c r="G265" s="90"/>
      <c r="H265" s="90"/>
      <c r="I265" s="90"/>
      <c r="J265" s="103"/>
      <c r="K265" s="90"/>
      <c r="L265" s="102">
        <v>60.78</v>
      </c>
      <c r="M265" s="90"/>
      <c r="N265" s="107">
        <v>4017</v>
      </c>
      <c r="AF265" s="89"/>
      <c r="AG265" s="71"/>
      <c r="AH265" s="71"/>
      <c r="AJ265" s="51" t="s">
        <v>155</v>
      </c>
      <c r="AL265" s="71"/>
    </row>
    <row r="266" spans="1:38" s="53" customFormat="1" ht="23.25" x14ac:dyDescent="0.25">
      <c r="A266" s="106"/>
      <c r="B266" s="75" t="s">
        <v>324</v>
      </c>
      <c r="C266" s="210" t="s">
        <v>323</v>
      </c>
      <c r="D266" s="210"/>
      <c r="E266" s="210"/>
      <c r="F266" s="105" t="s">
        <v>151</v>
      </c>
      <c r="G266" s="104">
        <v>99</v>
      </c>
      <c r="H266" s="90"/>
      <c r="I266" s="104">
        <v>99</v>
      </c>
      <c r="J266" s="103"/>
      <c r="K266" s="90"/>
      <c r="L266" s="102">
        <v>60.17</v>
      </c>
      <c r="M266" s="90"/>
      <c r="N266" s="107">
        <v>3977</v>
      </c>
      <c r="AF266" s="89"/>
      <c r="AG266" s="71"/>
      <c r="AH266" s="71"/>
      <c r="AJ266" s="51" t="s">
        <v>323</v>
      </c>
      <c r="AL266" s="71"/>
    </row>
    <row r="267" spans="1:38" s="53" customFormat="1" ht="23.25" x14ac:dyDescent="0.25">
      <c r="A267" s="106"/>
      <c r="B267" s="75" t="s">
        <v>322</v>
      </c>
      <c r="C267" s="210" t="s">
        <v>321</v>
      </c>
      <c r="D267" s="210"/>
      <c r="E267" s="210"/>
      <c r="F267" s="105" t="s">
        <v>151</v>
      </c>
      <c r="G267" s="104">
        <v>51</v>
      </c>
      <c r="H267" s="90"/>
      <c r="I267" s="104">
        <v>51</v>
      </c>
      <c r="J267" s="103"/>
      <c r="K267" s="90"/>
      <c r="L267" s="102">
        <v>31</v>
      </c>
      <c r="M267" s="90"/>
      <c r="N267" s="107">
        <v>2049</v>
      </c>
      <c r="AF267" s="89"/>
      <c r="AG267" s="71"/>
      <c r="AH267" s="71"/>
      <c r="AJ267" s="51" t="s">
        <v>321</v>
      </c>
      <c r="AL267" s="71"/>
    </row>
    <row r="268" spans="1:38" s="53" customFormat="1" ht="15" x14ac:dyDescent="0.25">
      <c r="A268" s="100"/>
      <c r="B268" s="99"/>
      <c r="C268" s="218" t="s">
        <v>149</v>
      </c>
      <c r="D268" s="218"/>
      <c r="E268" s="218"/>
      <c r="F268" s="98"/>
      <c r="G268" s="96"/>
      <c r="H268" s="96"/>
      <c r="I268" s="96"/>
      <c r="J268" s="97"/>
      <c r="K268" s="96"/>
      <c r="L268" s="95">
        <v>639.65</v>
      </c>
      <c r="M268" s="94"/>
      <c r="N268" s="93">
        <v>15703</v>
      </c>
      <c r="AF268" s="89"/>
      <c r="AG268" s="71"/>
      <c r="AH268" s="71"/>
      <c r="AL268" s="71" t="s">
        <v>149</v>
      </c>
    </row>
    <row r="269" spans="1:38" s="53" customFormat="1" ht="45.75" x14ac:dyDescent="0.25">
      <c r="A269" s="117" t="s">
        <v>454</v>
      </c>
      <c r="B269" s="116" t="s">
        <v>752</v>
      </c>
      <c r="C269" s="218" t="s">
        <v>751</v>
      </c>
      <c r="D269" s="218"/>
      <c r="E269" s="218"/>
      <c r="F269" s="98" t="s">
        <v>232</v>
      </c>
      <c r="G269" s="96"/>
      <c r="H269" s="96"/>
      <c r="I269" s="124">
        <v>4.2700000000000002E-2</v>
      </c>
      <c r="J269" s="97"/>
      <c r="K269" s="96"/>
      <c r="L269" s="97"/>
      <c r="M269" s="96"/>
      <c r="N269" s="114"/>
      <c r="AF269" s="89"/>
      <c r="AG269" s="71"/>
      <c r="AH269" s="71" t="s">
        <v>751</v>
      </c>
      <c r="AL269" s="71"/>
    </row>
    <row r="270" spans="1:38" s="53" customFormat="1" ht="15" x14ac:dyDescent="0.25">
      <c r="A270" s="111"/>
      <c r="B270" s="75" t="s">
        <v>82</v>
      </c>
      <c r="C270" s="210" t="s">
        <v>159</v>
      </c>
      <c r="D270" s="210"/>
      <c r="E270" s="210"/>
      <c r="F270" s="105"/>
      <c r="G270" s="90"/>
      <c r="H270" s="90"/>
      <c r="I270" s="90"/>
      <c r="J270" s="132">
        <v>1851.8</v>
      </c>
      <c r="K270" s="90"/>
      <c r="L270" s="102">
        <v>79.069999999999993</v>
      </c>
      <c r="M270" s="113">
        <v>66.09</v>
      </c>
      <c r="N270" s="107">
        <v>5226</v>
      </c>
      <c r="AF270" s="89"/>
      <c r="AG270" s="71"/>
      <c r="AH270" s="71"/>
      <c r="AI270" s="51" t="s">
        <v>159</v>
      </c>
      <c r="AL270" s="71"/>
    </row>
    <row r="271" spans="1:38" s="53" customFormat="1" ht="15" x14ac:dyDescent="0.25">
      <c r="A271" s="111"/>
      <c r="B271" s="75" t="s">
        <v>184</v>
      </c>
      <c r="C271" s="210" t="s">
        <v>183</v>
      </c>
      <c r="D271" s="210"/>
      <c r="E271" s="210"/>
      <c r="F271" s="105"/>
      <c r="G271" s="90"/>
      <c r="H271" s="90"/>
      <c r="I271" s="90"/>
      <c r="J271" s="132">
        <v>4810.41</v>
      </c>
      <c r="K271" s="90"/>
      <c r="L271" s="102">
        <v>205.4</v>
      </c>
      <c r="M271" s="113">
        <v>19.170000000000002</v>
      </c>
      <c r="N271" s="107">
        <v>3938</v>
      </c>
      <c r="AF271" s="89"/>
      <c r="AG271" s="71"/>
      <c r="AH271" s="71"/>
      <c r="AI271" s="51" t="s">
        <v>183</v>
      </c>
      <c r="AL271" s="71"/>
    </row>
    <row r="272" spans="1:38" s="53" customFormat="1" ht="15" x14ac:dyDescent="0.25">
      <c r="A272" s="111"/>
      <c r="B272" s="75" t="s">
        <v>203</v>
      </c>
      <c r="C272" s="210" t="s">
        <v>202</v>
      </c>
      <c r="D272" s="210"/>
      <c r="E272" s="210"/>
      <c r="F272" s="105"/>
      <c r="G272" s="90"/>
      <c r="H272" s="90"/>
      <c r="I272" s="90"/>
      <c r="J272" s="102">
        <v>217.32</v>
      </c>
      <c r="K272" s="90"/>
      <c r="L272" s="102">
        <v>9.2799999999999994</v>
      </c>
      <c r="M272" s="113">
        <v>66.09</v>
      </c>
      <c r="N272" s="101">
        <v>613</v>
      </c>
      <c r="AF272" s="89"/>
      <c r="AG272" s="71"/>
      <c r="AH272" s="71"/>
      <c r="AI272" s="51" t="s">
        <v>202</v>
      </c>
      <c r="AL272" s="71"/>
    </row>
    <row r="273" spans="1:38" s="53" customFormat="1" ht="15" x14ac:dyDescent="0.25">
      <c r="A273" s="111"/>
      <c r="B273" s="75" t="s">
        <v>182</v>
      </c>
      <c r="C273" s="210" t="s">
        <v>181</v>
      </c>
      <c r="D273" s="210"/>
      <c r="E273" s="210"/>
      <c r="F273" s="105"/>
      <c r="G273" s="90"/>
      <c r="H273" s="90"/>
      <c r="I273" s="90"/>
      <c r="J273" s="132">
        <v>6620.87</v>
      </c>
      <c r="K273" s="90"/>
      <c r="L273" s="102">
        <v>282.70999999999998</v>
      </c>
      <c r="M273" s="113">
        <v>11.25</v>
      </c>
      <c r="N273" s="107">
        <v>3180</v>
      </c>
      <c r="AF273" s="89"/>
      <c r="AG273" s="71"/>
      <c r="AH273" s="71"/>
      <c r="AI273" s="51" t="s">
        <v>181</v>
      </c>
      <c r="AL273" s="71"/>
    </row>
    <row r="274" spans="1:38" s="53" customFormat="1" ht="15" x14ac:dyDescent="0.25">
      <c r="A274" s="106"/>
      <c r="B274" s="75"/>
      <c r="C274" s="210" t="s">
        <v>157</v>
      </c>
      <c r="D274" s="210"/>
      <c r="E274" s="210"/>
      <c r="F274" s="105" t="s">
        <v>158</v>
      </c>
      <c r="G274" s="104">
        <v>197</v>
      </c>
      <c r="H274" s="90"/>
      <c r="I274" s="120">
        <v>8.4118999999999993</v>
      </c>
      <c r="J274" s="103"/>
      <c r="K274" s="90"/>
      <c r="L274" s="103"/>
      <c r="M274" s="90"/>
      <c r="N274" s="112"/>
      <c r="AF274" s="89"/>
      <c r="AG274" s="71"/>
      <c r="AH274" s="71"/>
      <c r="AJ274" s="51" t="s">
        <v>157</v>
      </c>
      <c r="AL274" s="71"/>
    </row>
    <row r="275" spans="1:38" s="53" customFormat="1" ht="15" x14ac:dyDescent="0.25">
      <c r="A275" s="106"/>
      <c r="B275" s="75"/>
      <c r="C275" s="210" t="s">
        <v>201</v>
      </c>
      <c r="D275" s="210"/>
      <c r="E275" s="210"/>
      <c r="F275" s="105" t="s">
        <v>158</v>
      </c>
      <c r="G275" s="113">
        <v>15.17</v>
      </c>
      <c r="H275" s="90"/>
      <c r="I275" s="128">
        <v>0.64775899999999997</v>
      </c>
      <c r="J275" s="103"/>
      <c r="K275" s="90"/>
      <c r="L275" s="103"/>
      <c r="M275" s="90"/>
      <c r="N275" s="112"/>
      <c r="AF275" s="89"/>
      <c r="AG275" s="71"/>
      <c r="AH275" s="71"/>
      <c r="AJ275" s="51" t="s">
        <v>201</v>
      </c>
      <c r="AL275" s="71"/>
    </row>
    <row r="276" spans="1:38" s="53" customFormat="1" ht="15" x14ac:dyDescent="0.25">
      <c r="A276" s="111"/>
      <c r="B276" s="75"/>
      <c r="C276" s="219" t="s">
        <v>156</v>
      </c>
      <c r="D276" s="219"/>
      <c r="E276" s="219"/>
      <c r="F276" s="110"/>
      <c r="G276" s="94"/>
      <c r="H276" s="94"/>
      <c r="I276" s="94"/>
      <c r="J276" s="130">
        <v>13283.08</v>
      </c>
      <c r="K276" s="94"/>
      <c r="L276" s="109">
        <v>567.17999999999995</v>
      </c>
      <c r="M276" s="94"/>
      <c r="N276" s="108">
        <v>12344</v>
      </c>
      <c r="AF276" s="89"/>
      <c r="AG276" s="71"/>
      <c r="AH276" s="71"/>
      <c r="AK276" s="51" t="s">
        <v>156</v>
      </c>
      <c r="AL276" s="71"/>
    </row>
    <row r="277" spans="1:38" s="53" customFormat="1" ht="15" x14ac:dyDescent="0.25">
      <c r="A277" s="106"/>
      <c r="B277" s="75"/>
      <c r="C277" s="210" t="s">
        <v>155</v>
      </c>
      <c r="D277" s="210"/>
      <c r="E277" s="210"/>
      <c r="F277" s="105"/>
      <c r="G277" s="90"/>
      <c r="H277" s="90"/>
      <c r="I277" s="90"/>
      <c r="J277" s="103"/>
      <c r="K277" s="90"/>
      <c r="L277" s="102">
        <v>88.35</v>
      </c>
      <c r="M277" s="90"/>
      <c r="N277" s="107">
        <v>5839</v>
      </c>
      <c r="AF277" s="89"/>
      <c r="AG277" s="71"/>
      <c r="AH277" s="71"/>
      <c r="AJ277" s="51" t="s">
        <v>155</v>
      </c>
      <c r="AL277" s="71"/>
    </row>
    <row r="278" spans="1:38" s="53" customFormat="1" ht="23.25" x14ac:dyDescent="0.25">
      <c r="A278" s="106"/>
      <c r="B278" s="75" t="s">
        <v>750</v>
      </c>
      <c r="C278" s="210" t="s">
        <v>749</v>
      </c>
      <c r="D278" s="210"/>
      <c r="E278" s="210"/>
      <c r="F278" s="105" t="s">
        <v>151</v>
      </c>
      <c r="G278" s="104">
        <v>123</v>
      </c>
      <c r="H278" s="90"/>
      <c r="I278" s="104">
        <v>123</v>
      </c>
      <c r="J278" s="103"/>
      <c r="K278" s="90"/>
      <c r="L278" s="102">
        <v>108.67</v>
      </c>
      <c r="M278" s="90"/>
      <c r="N278" s="107">
        <v>7182</v>
      </c>
      <c r="AF278" s="89"/>
      <c r="AG278" s="71"/>
      <c r="AH278" s="71"/>
      <c r="AJ278" s="51" t="s">
        <v>749</v>
      </c>
      <c r="AL278" s="71"/>
    </row>
    <row r="279" spans="1:38" s="53" customFormat="1" ht="23.25" x14ac:dyDescent="0.25">
      <c r="A279" s="106"/>
      <c r="B279" s="75" t="s">
        <v>748</v>
      </c>
      <c r="C279" s="210" t="s">
        <v>747</v>
      </c>
      <c r="D279" s="210"/>
      <c r="E279" s="210"/>
      <c r="F279" s="105" t="s">
        <v>151</v>
      </c>
      <c r="G279" s="104">
        <v>74</v>
      </c>
      <c r="H279" s="90"/>
      <c r="I279" s="104">
        <v>74</v>
      </c>
      <c r="J279" s="103"/>
      <c r="K279" s="90"/>
      <c r="L279" s="102">
        <v>65.38</v>
      </c>
      <c r="M279" s="90"/>
      <c r="N279" s="107">
        <v>4321</v>
      </c>
      <c r="AF279" s="89"/>
      <c r="AG279" s="71"/>
      <c r="AH279" s="71"/>
      <c r="AJ279" s="51" t="s">
        <v>747</v>
      </c>
      <c r="AL279" s="71"/>
    </row>
    <row r="280" spans="1:38" s="53" customFormat="1" ht="15" x14ac:dyDescent="0.25">
      <c r="A280" s="100"/>
      <c r="B280" s="99"/>
      <c r="C280" s="218" t="s">
        <v>149</v>
      </c>
      <c r="D280" s="218"/>
      <c r="E280" s="218"/>
      <c r="F280" s="98"/>
      <c r="G280" s="96"/>
      <c r="H280" s="96"/>
      <c r="I280" s="96"/>
      <c r="J280" s="97"/>
      <c r="K280" s="96"/>
      <c r="L280" s="95">
        <v>741.23</v>
      </c>
      <c r="M280" s="94"/>
      <c r="N280" s="93">
        <v>23847</v>
      </c>
      <c r="AF280" s="89"/>
      <c r="AG280" s="71"/>
      <c r="AH280" s="71"/>
      <c r="AL280" s="71" t="s">
        <v>149</v>
      </c>
    </row>
    <row r="281" spans="1:38" s="53" customFormat="1" ht="23.25" x14ac:dyDescent="0.25">
      <c r="A281" s="117" t="s">
        <v>447</v>
      </c>
      <c r="B281" s="116" t="s">
        <v>746</v>
      </c>
      <c r="C281" s="218" t="s">
        <v>744</v>
      </c>
      <c r="D281" s="218"/>
      <c r="E281" s="218"/>
      <c r="F281" s="98" t="s">
        <v>745</v>
      </c>
      <c r="G281" s="96"/>
      <c r="H281" s="96"/>
      <c r="I281" s="121">
        <v>55.51</v>
      </c>
      <c r="J281" s="95">
        <v>12.37</v>
      </c>
      <c r="K281" s="96"/>
      <c r="L281" s="95">
        <v>686.66</v>
      </c>
      <c r="M281" s="121">
        <v>11.25</v>
      </c>
      <c r="N281" s="93">
        <v>7725</v>
      </c>
      <c r="AF281" s="89"/>
      <c r="AG281" s="71"/>
      <c r="AH281" s="71" t="s">
        <v>744</v>
      </c>
      <c r="AL281" s="71"/>
    </row>
    <row r="282" spans="1:38" s="53" customFormat="1" ht="15" x14ac:dyDescent="0.25">
      <c r="A282" s="100"/>
      <c r="B282" s="99"/>
      <c r="C282" s="218" t="s">
        <v>149</v>
      </c>
      <c r="D282" s="218"/>
      <c r="E282" s="218"/>
      <c r="F282" s="98"/>
      <c r="G282" s="96"/>
      <c r="H282" s="96"/>
      <c r="I282" s="96"/>
      <c r="J282" s="97"/>
      <c r="K282" s="96"/>
      <c r="L282" s="95">
        <v>686.66</v>
      </c>
      <c r="M282" s="94"/>
      <c r="N282" s="93">
        <v>7725</v>
      </c>
      <c r="AF282" s="89"/>
      <c r="AG282" s="71"/>
      <c r="AH282" s="71"/>
      <c r="AL282" s="71" t="s">
        <v>149</v>
      </c>
    </row>
    <row r="283" spans="1:38" s="53" customFormat="1" ht="15" x14ac:dyDescent="0.25">
      <c r="A283" s="117" t="s">
        <v>446</v>
      </c>
      <c r="B283" s="116" t="s">
        <v>743</v>
      </c>
      <c r="C283" s="218" t="s">
        <v>742</v>
      </c>
      <c r="D283" s="218"/>
      <c r="E283" s="218"/>
      <c r="F283" s="98" t="s">
        <v>174</v>
      </c>
      <c r="G283" s="96"/>
      <c r="H283" s="96"/>
      <c r="I283" s="138">
        <v>0.18745300000000001</v>
      </c>
      <c r="J283" s="123">
        <v>3316.55</v>
      </c>
      <c r="K283" s="96"/>
      <c r="L283" s="95">
        <v>621.70000000000005</v>
      </c>
      <c r="M283" s="121">
        <v>11.25</v>
      </c>
      <c r="N283" s="93">
        <v>6994</v>
      </c>
      <c r="AF283" s="89"/>
      <c r="AG283" s="71"/>
      <c r="AH283" s="71" t="s">
        <v>742</v>
      </c>
      <c r="AL283" s="71"/>
    </row>
    <row r="284" spans="1:38" s="53" customFormat="1" ht="15" x14ac:dyDescent="0.25">
      <c r="A284" s="100"/>
      <c r="B284" s="99"/>
      <c r="C284" s="218" t="s">
        <v>149</v>
      </c>
      <c r="D284" s="218"/>
      <c r="E284" s="218"/>
      <c r="F284" s="98"/>
      <c r="G284" s="96"/>
      <c r="H284" s="96"/>
      <c r="I284" s="96"/>
      <c r="J284" s="97"/>
      <c r="K284" s="96"/>
      <c r="L284" s="95">
        <v>621.70000000000005</v>
      </c>
      <c r="M284" s="94"/>
      <c r="N284" s="93">
        <v>6994</v>
      </c>
      <c r="AF284" s="89"/>
      <c r="AG284" s="71"/>
      <c r="AH284" s="71"/>
      <c r="AL284" s="71" t="s">
        <v>149</v>
      </c>
    </row>
    <row r="285" spans="1:38" s="53" customFormat="1" ht="15" x14ac:dyDescent="0.25">
      <c r="A285" s="215" t="s">
        <v>741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7"/>
      <c r="AF285" s="89"/>
      <c r="AG285" s="71" t="s">
        <v>741</v>
      </c>
      <c r="AH285" s="71"/>
      <c r="AL285" s="71"/>
    </row>
    <row r="286" spans="1:38" s="53" customFormat="1" ht="79.5" x14ac:dyDescent="0.25">
      <c r="A286" s="117" t="s">
        <v>445</v>
      </c>
      <c r="B286" s="116" t="s">
        <v>740</v>
      </c>
      <c r="C286" s="218" t="s">
        <v>739</v>
      </c>
      <c r="D286" s="218"/>
      <c r="E286" s="218"/>
      <c r="F286" s="98" t="s">
        <v>161</v>
      </c>
      <c r="G286" s="96"/>
      <c r="H286" s="96"/>
      <c r="I286" s="115">
        <v>2</v>
      </c>
      <c r="J286" s="97"/>
      <c r="K286" s="96"/>
      <c r="L286" s="97"/>
      <c r="M286" s="96"/>
      <c r="N286" s="114"/>
      <c r="AF286" s="89"/>
      <c r="AG286" s="71"/>
      <c r="AH286" s="71" t="s">
        <v>739</v>
      </c>
      <c r="AL286" s="71"/>
    </row>
    <row r="287" spans="1:38" s="53" customFormat="1" ht="15" x14ac:dyDescent="0.25">
      <c r="A287" s="111"/>
      <c r="B287" s="75" t="s">
        <v>82</v>
      </c>
      <c r="C287" s="210" t="s">
        <v>159</v>
      </c>
      <c r="D287" s="210"/>
      <c r="E287" s="210"/>
      <c r="F287" s="105"/>
      <c r="G287" s="90"/>
      <c r="H287" s="90"/>
      <c r="I287" s="90"/>
      <c r="J287" s="102">
        <v>4.0999999999999996</v>
      </c>
      <c r="K287" s="90"/>
      <c r="L287" s="102">
        <v>8.1999999999999993</v>
      </c>
      <c r="M287" s="113">
        <v>66.09</v>
      </c>
      <c r="N287" s="101">
        <v>542</v>
      </c>
      <c r="AF287" s="89"/>
      <c r="AG287" s="71"/>
      <c r="AH287" s="71"/>
      <c r="AI287" s="51" t="s">
        <v>159</v>
      </c>
      <c r="AL287" s="71"/>
    </row>
    <row r="288" spans="1:38" s="53" customFormat="1" ht="15" x14ac:dyDescent="0.25">
      <c r="A288" s="106"/>
      <c r="B288" s="75"/>
      <c r="C288" s="210" t="s">
        <v>157</v>
      </c>
      <c r="D288" s="210"/>
      <c r="E288" s="210"/>
      <c r="F288" s="105" t="s">
        <v>158</v>
      </c>
      <c r="G288" s="113">
        <v>0.32</v>
      </c>
      <c r="H288" s="90"/>
      <c r="I288" s="113">
        <v>0.64</v>
      </c>
      <c r="J288" s="103"/>
      <c r="K288" s="90"/>
      <c r="L288" s="103"/>
      <c r="M288" s="90"/>
      <c r="N288" s="112"/>
      <c r="AF288" s="89"/>
      <c r="AG288" s="71"/>
      <c r="AH288" s="71"/>
      <c r="AJ288" s="51" t="s">
        <v>157</v>
      </c>
      <c r="AL288" s="71"/>
    </row>
    <row r="289" spans="1:38" s="53" customFormat="1" ht="15" x14ac:dyDescent="0.25">
      <c r="A289" s="111"/>
      <c r="B289" s="75"/>
      <c r="C289" s="219" t="s">
        <v>156</v>
      </c>
      <c r="D289" s="219"/>
      <c r="E289" s="219"/>
      <c r="F289" s="110"/>
      <c r="G289" s="94"/>
      <c r="H289" s="94"/>
      <c r="I289" s="94"/>
      <c r="J289" s="109">
        <v>4.0999999999999996</v>
      </c>
      <c r="K289" s="94"/>
      <c r="L289" s="109">
        <v>8.1999999999999993</v>
      </c>
      <c r="M289" s="94"/>
      <c r="N289" s="119">
        <v>542</v>
      </c>
      <c r="AF289" s="89"/>
      <c r="AG289" s="71"/>
      <c r="AH289" s="71"/>
      <c r="AK289" s="51" t="s">
        <v>156</v>
      </c>
      <c r="AL289" s="71"/>
    </row>
    <row r="290" spans="1:38" s="53" customFormat="1" ht="15" x14ac:dyDescent="0.25">
      <c r="A290" s="106"/>
      <c r="B290" s="75"/>
      <c r="C290" s="210" t="s">
        <v>155</v>
      </c>
      <c r="D290" s="210"/>
      <c r="E290" s="210"/>
      <c r="F290" s="105"/>
      <c r="G290" s="90"/>
      <c r="H290" s="90"/>
      <c r="I290" s="90"/>
      <c r="J290" s="103"/>
      <c r="K290" s="90"/>
      <c r="L290" s="102">
        <v>8.1999999999999993</v>
      </c>
      <c r="M290" s="90"/>
      <c r="N290" s="101">
        <v>542</v>
      </c>
      <c r="AF290" s="89"/>
      <c r="AG290" s="71"/>
      <c r="AH290" s="71"/>
      <c r="AJ290" s="51" t="s">
        <v>155</v>
      </c>
      <c r="AL290" s="71"/>
    </row>
    <row r="291" spans="1:38" s="53" customFormat="1" ht="23.25" x14ac:dyDescent="0.25">
      <c r="A291" s="106"/>
      <c r="B291" s="75" t="s">
        <v>154</v>
      </c>
      <c r="C291" s="210" t="s">
        <v>153</v>
      </c>
      <c r="D291" s="210"/>
      <c r="E291" s="210"/>
      <c r="F291" s="105" t="s">
        <v>151</v>
      </c>
      <c r="G291" s="104">
        <v>78</v>
      </c>
      <c r="H291" s="90"/>
      <c r="I291" s="104">
        <v>78</v>
      </c>
      <c r="J291" s="103"/>
      <c r="K291" s="90"/>
      <c r="L291" s="102">
        <v>6.4</v>
      </c>
      <c r="M291" s="90"/>
      <c r="N291" s="101">
        <v>423</v>
      </c>
      <c r="AF291" s="89"/>
      <c r="AG291" s="71"/>
      <c r="AH291" s="71"/>
      <c r="AJ291" s="51" t="s">
        <v>153</v>
      </c>
      <c r="AL291" s="71"/>
    </row>
    <row r="292" spans="1:38" s="53" customFormat="1" ht="23.25" x14ac:dyDescent="0.25">
      <c r="A292" s="106"/>
      <c r="B292" s="75" t="s">
        <v>152</v>
      </c>
      <c r="C292" s="210" t="s">
        <v>150</v>
      </c>
      <c r="D292" s="210"/>
      <c r="E292" s="210"/>
      <c r="F292" s="105" t="s">
        <v>151</v>
      </c>
      <c r="G292" s="104">
        <v>36</v>
      </c>
      <c r="H292" s="90"/>
      <c r="I292" s="104">
        <v>36</v>
      </c>
      <c r="J292" s="103"/>
      <c r="K292" s="90"/>
      <c r="L292" s="102">
        <v>2.95</v>
      </c>
      <c r="M292" s="90"/>
      <c r="N292" s="101">
        <v>195</v>
      </c>
      <c r="AF292" s="89"/>
      <c r="AG292" s="71"/>
      <c r="AH292" s="71"/>
      <c r="AJ292" s="51" t="s">
        <v>150</v>
      </c>
      <c r="AL292" s="71"/>
    </row>
    <row r="293" spans="1:38" s="53" customFormat="1" ht="15" x14ac:dyDescent="0.25">
      <c r="A293" s="100"/>
      <c r="B293" s="99"/>
      <c r="C293" s="218" t="s">
        <v>149</v>
      </c>
      <c r="D293" s="218"/>
      <c r="E293" s="218"/>
      <c r="F293" s="98"/>
      <c r="G293" s="96"/>
      <c r="H293" s="96"/>
      <c r="I293" s="96"/>
      <c r="J293" s="97"/>
      <c r="K293" s="96"/>
      <c r="L293" s="95">
        <v>17.55</v>
      </c>
      <c r="M293" s="94"/>
      <c r="N293" s="93">
        <v>1160</v>
      </c>
      <c r="AF293" s="89"/>
      <c r="AG293" s="71"/>
      <c r="AH293" s="71"/>
      <c r="AL293" s="71" t="s">
        <v>149</v>
      </c>
    </row>
    <row r="294" spans="1:38" s="53" customFormat="1" ht="23.25" x14ac:dyDescent="0.25">
      <c r="A294" s="117" t="s">
        <v>444</v>
      </c>
      <c r="B294" s="116" t="s">
        <v>738</v>
      </c>
      <c r="C294" s="218" t="s">
        <v>737</v>
      </c>
      <c r="D294" s="218"/>
      <c r="E294" s="218"/>
      <c r="F294" s="98" t="s">
        <v>165</v>
      </c>
      <c r="G294" s="96"/>
      <c r="H294" s="96"/>
      <c r="I294" s="115">
        <v>1</v>
      </c>
      <c r="J294" s="97"/>
      <c r="K294" s="96"/>
      <c r="L294" s="97"/>
      <c r="M294" s="96"/>
      <c r="N294" s="114"/>
      <c r="AF294" s="89"/>
      <c r="AG294" s="71"/>
      <c r="AH294" s="71" t="s">
        <v>737</v>
      </c>
      <c r="AL294" s="71"/>
    </row>
    <row r="295" spans="1:38" s="53" customFormat="1" ht="15" x14ac:dyDescent="0.25">
      <c r="A295" s="111"/>
      <c r="B295" s="75" t="s">
        <v>82</v>
      </c>
      <c r="C295" s="210" t="s">
        <v>159</v>
      </c>
      <c r="D295" s="210"/>
      <c r="E295" s="210"/>
      <c r="F295" s="105"/>
      <c r="G295" s="90"/>
      <c r="H295" s="90"/>
      <c r="I295" s="90"/>
      <c r="J295" s="102">
        <v>20.75</v>
      </c>
      <c r="K295" s="90"/>
      <c r="L295" s="102">
        <v>20.75</v>
      </c>
      <c r="M295" s="113">
        <v>66.09</v>
      </c>
      <c r="N295" s="107">
        <v>1371</v>
      </c>
      <c r="AF295" s="89"/>
      <c r="AG295" s="71"/>
      <c r="AH295" s="71"/>
      <c r="AI295" s="51" t="s">
        <v>159</v>
      </c>
      <c r="AL295" s="71"/>
    </row>
    <row r="296" spans="1:38" s="53" customFormat="1" ht="15" x14ac:dyDescent="0.25">
      <c r="A296" s="106"/>
      <c r="B296" s="75"/>
      <c r="C296" s="210" t="s">
        <v>157</v>
      </c>
      <c r="D296" s="210"/>
      <c r="E296" s="210"/>
      <c r="F296" s="105" t="s">
        <v>158</v>
      </c>
      <c r="G296" s="113">
        <v>1.62</v>
      </c>
      <c r="H296" s="90"/>
      <c r="I296" s="113">
        <v>1.62</v>
      </c>
      <c r="J296" s="103"/>
      <c r="K296" s="90"/>
      <c r="L296" s="103"/>
      <c r="M296" s="90"/>
      <c r="N296" s="112"/>
      <c r="AF296" s="89"/>
      <c r="AG296" s="71"/>
      <c r="AH296" s="71"/>
      <c r="AJ296" s="51" t="s">
        <v>157</v>
      </c>
      <c r="AL296" s="71"/>
    </row>
    <row r="297" spans="1:38" s="53" customFormat="1" ht="15" x14ac:dyDescent="0.25">
      <c r="A297" s="111"/>
      <c r="B297" s="75"/>
      <c r="C297" s="219" t="s">
        <v>156</v>
      </c>
      <c r="D297" s="219"/>
      <c r="E297" s="219"/>
      <c r="F297" s="110"/>
      <c r="G297" s="94"/>
      <c r="H297" s="94"/>
      <c r="I297" s="94"/>
      <c r="J297" s="109">
        <v>20.75</v>
      </c>
      <c r="K297" s="94"/>
      <c r="L297" s="109">
        <v>20.75</v>
      </c>
      <c r="M297" s="94"/>
      <c r="N297" s="108">
        <v>1371</v>
      </c>
      <c r="AF297" s="89"/>
      <c r="AG297" s="71"/>
      <c r="AH297" s="71"/>
      <c r="AK297" s="51" t="s">
        <v>156</v>
      </c>
      <c r="AL297" s="71"/>
    </row>
    <row r="298" spans="1:38" s="53" customFormat="1" ht="15" x14ac:dyDescent="0.25">
      <c r="A298" s="106"/>
      <c r="B298" s="75"/>
      <c r="C298" s="210" t="s">
        <v>155</v>
      </c>
      <c r="D298" s="210"/>
      <c r="E298" s="210"/>
      <c r="F298" s="105"/>
      <c r="G298" s="90"/>
      <c r="H298" s="90"/>
      <c r="I298" s="90"/>
      <c r="J298" s="103"/>
      <c r="K298" s="90"/>
      <c r="L298" s="102">
        <v>20.75</v>
      </c>
      <c r="M298" s="90"/>
      <c r="N298" s="107">
        <v>1371</v>
      </c>
      <c r="AF298" s="89"/>
      <c r="AG298" s="71"/>
      <c r="AH298" s="71"/>
      <c r="AJ298" s="51" t="s">
        <v>155</v>
      </c>
      <c r="AL298" s="71"/>
    </row>
    <row r="299" spans="1:38" s="53" customFormat="1" ht="23.25" x14ac:dyDescent="0.25">
      <c r="A299" s="106"/>
      <c r="B299" s="75" t="s">
        <v>154</v>
      </c>
      <c r="C299" s="210" t="s">
        <v>153</v>
      </c>
      <c r="D299" s="210"/>
      <c r="E299" s="210"/>
      <c r="F299" s="105" t="s">
        <v>151</v>
      </c>
      <c r="G299" s="104">
        <v>78</v>
      </c>
      <c r="H299" s="90"/>
      <c r="I299" s="104">
        <v>78</v>
      </c>
      <c r="J299" s="103"/>
      <c r="K299" s="90"/>
      <c r="L299" s="102">
        <v>16.190000000000001</v>
      </c>
      <c r="M299" s="90"/>
      <c r="N299" s="107">
        <v>1069</v>
      </c>
      <c r="AF299" s="89"/>
      <c r="AG299" s="71"/>
      <c r="AH299" s="71"/>
      <c r="AJ299" s="51" t="s">
        <v>153</v>
      </c>
      <c r="AL299" s="71"/>
    </row>
    <row r="300" spans="1:38" s="53" customFormat="1" ht="23.25" x14ac:dyDescent="0.25">
      <c r="A300" s="106"/>
      <c r="B300" s="75" t="s">
        <v>152</v>
      </c>
      <c r="C300" s="210" t="s">
        <v>150</v>
      </c>
      <c r="D300" s="210"/>
      <c r="E300" s="210"/>
      <c r="F300" s="105" t="s">
        <v>151</v>
      </c>
      <c r="G300" s="104">
        <v>36</v>
      </c>
      <c r="H300" s="90"/>
      <c r="I300" s="104">
        <v>36</v>
      </c>
      <c r="J300" s="103"/>
      <c r="K300" s="90"/>
      <c r="L300" s="102">
        <v>7.47</v>
      </c>
      <c r="M300" s="90"/>
      <c r="N300" s="101">
        <v>494</v>
      </c>
      <c r="AF300" s="89"/>
      <c r="AG300" s="71"/>
      <c r="AH300" s="71"/>
      <c r="AJ300" s="51" t="s">
        <v>150</v>
      </c>
      <c r="AL300" s="71"/>
    </row>
    <row r="301" spans="1:38" s="53" customFormat="1" ht="15" x14ac:dyDescent="0.25">
      <c r="A301" s="100"/>
      <c r="B301" s="99"/>
      <c r="C301" s="218" t="s">
        <v>149</v>
      </c>
      <c r="D301" s="218"/>
      <c r="E301" s="218"/>
      <c r="F301" s="98"/>
      <c r="G301" s="96"/>
      <c r="H301" s="96"/>
      <c r="I301" s="96"/>
      <c r="J301" s="97"/>
      <c r="K301" s="96"/>
      <c r="L301" s="95">
        <v>44.41</v>
      </c>
      <c r="M301" s="94"/>
      <c r="N301" s="93">
        <v>2934</v>
      </c>
      <c r="AF301" s="89"/>
      <c r="AG301" s="71"/>
      <c r="AH301" s="71"/>
      <c r="AL301" s="71" t="s">
        <v>149</v>
      </c>
    </row>
    <row r="302" spans="1:38" s="53" customFormat="1" ht="33.75" x14ac:dyDescent="0.25">
      <c r="A302" s="117" t="s">
        <v>581</v>
      </c>
      <c r="B302" s="116" t="s">
        <v>170</v>
      </c>
      <c r="C302" s="218" t="s">
        <v>168</v>
      </c>
      <c r="D302" s="218"/>
      <c r="E302" s="218"/>
      <c r="F302" s="98" t="s">
        <v>169</v>
      </c>
      <c r="G302" s="96"/>
      <c r="H302" s="96"/>
      <c r="I302" s="121">
        <v>0.01</v>
      </c>
      <c r="J302" s="97"/>
      <c r="K302" s="96"/>
      <c r="L302" s="97"/>
      <c r="M302" s="96"/>
      <c r="N302" s="114"/>
      <c r="AF302" s="89"/>
      <c r="AG302" s="71"/>
      <c r="AH302" s="71" t="s">
        <v>168</v>
      </c>
      <c r="AL302" s="71"/>
    </row>
    <row r="303" spans="1:38" s="53" customFormat="1" ht="15" x14ac:dyDescent="0.25">
      <c r="A303" s="111"/>
      <c r="B303" s="75" t="s">
        <v>82</v>
      </c>
      <c r="C303" s="210" t="s">
        <v>159</v>
      </c>
      <c r="D303" s="210"/>
      <c r="E303" s="210"/>
      <c r="F303" s="105"/>
      <c r="G303" s="90"/>
      <c r="H303" s="90"/>
      <c r="I303" s="90"/>
      <c r="J303" s="102">
        <v>165.95</v>
      </c>
      <c r="K303" s="90"/>
      <c r="L303" s="102">
        <v>1.66</v>
      </c>
      <c r="M303" s="113">
        <v>66.09</v>
      </c>
      <c r="N303" s="101">
        <v>110</v>
      </c>
      <c r="AF303" s="89"/>
      <c r="AG303" s="71"/>
      <c r="AH303" s="71"/>
      <c r="AI303" s="51" t="s">
        <v>159</v>
      </c>
      <c r="AL303" s="71"/>
    </row>
    <row r="304" spans="1:38" s="53" customFormat="1" ht="15" x14ac:dyDescent="0.25">
      <c r="A304" s="106"/>
      <c r="B304" s="75"/>
      <c r="C304" s="210" t="s">
        <v>157</v>
      </c>
      <c r="D304" s="210"/>
      <c r="E304" s="210"/>
      <c r="F304" s="105" t="s">
        <v>158</v>
      </c>
      <c r="G304" s="113">
        <v>12.96</v>
      </c>
      <c r="H304" s="90"/>
      <c r="I304" s="120">
        <v>0.12959999999999999</v>
      </c>
      <c r="J304" s="103"/>
      <c r="K304" s="90"/>
      <c r="L304" s="103"/>
      <c r="M304" s="90"/>
      <c r="N304" s="112"/>
      <c r="AF304" s="89"/>
      <c r="AG304" s="71"/>
      <c r="AH304" s="71"/>
      <c r="AJ304" s="51" t="s">
        <v>157</v>
      </c>
      <c r="AL304" s="71"/>
    </row>
    <row r="305" spans="1:38" s="53" customFormat="1" ht="15" x14ac:dyDescent="0.25">
      <c r="A305" s="111"/>
      <c r="B305" s="75"/>
      <c r="C305" s="219" t="s">
        <v>156</v>
      </c>
      <c r="D305" s="219"/>
      <c r="E305" s="219"/>
      <c r="F305" s="110"/>
      <c r="G305" s="94"/>
      <c r="H305" s="94"/>
      <c r="I305" s="94"/>
      <c r="J305" s="109">
        <v>165.95</v>
      </c>
      <c r="K305" s="94"/>
      <c r="L305" s="109">
        <v>1.66</v>
      </c>
      <c r="M305" s="94"/>
      <c r="N305" s="119">
        <v>110</v>
      </c>
      <c r="AF305" s="89"/>
      <c r="AG305" s="71"/>
      <c r="AH305" s="71"/>
      <c r="AK305" s="51" t="s">
        <v>156</v>
      </c>
      <c r="AL305" s="71"/>
    </row>
    <row r="306" spans="1:38" s="53" customFormat="1" ht="15" x14ac:dyDescent="0.25">
      <c r="A306" s="106"/>
      <c r="B306" s="75"/>
      <c r="C306" s="210" t="s">
        <v>155</v>
      </c>
      <c r="D306" s="210"/>
      <c r="E306" s="210"/>
      <c r="F306" s="105"/>
      <c r="G306" s="90"/>
      <c r="H306" s="90"/>
      <c r="I306" s="90"/>
      <c r="J306" s="103"/>
      <c r="K306" s="90"/>
      <c r="L306" s="102">
        <v>1.66</v>
      </c>
      <c r="M306" s="90"/>
      <c r="N306" s="101">
        <v>110</v>
      </c>
      <c r="AF306" s="89"/>
      <c r="AG306" s="71"/>
      <c r="AH306" s="71"/>
      <c r="AJ306" s="51" t="s">
        <v>155</v>
      </c>
      <c r="AL306" s="71"/>
    </row>
    <row r="307" spans="1:38" s="53" customFormat="1" ht="23.25" x14ac:dyDescent="0.25">
      <c r="A307" s="106"/>
      <c r="B307" s="75" t="s">
        <v>154</v>
      </c>
      <c r="C307" s="210" t="s">
        <v>153</v>
      </c>
      <c r="D307" s="210"/>
      <c r="E307" s="210"/>
      <c r="F307" s="105" t="s">
        <v>151</v>
      </c>
      <c r="G307" s="104">
        <v>78</v>
      </c>
      <c r="H307" s="90"/>
      <c r="I307" s="104">
        <v>78</v>
      </c>
      <c r="J307" s="103"/>
      <c r="K307" s="90"/>
      <c r="L307" s="102">
        <v>1.29</v>
      </c>
      <c r="M307" s="90"/>
      <c r="N307" s="101">
        <v>86</v>
      </c>
      <c r="AF307" s="89"/>
      <c r="AG307" s="71"/>
      <c r="AH307" s="71"/>
      <c r="AJ307" s="51" t="s">
        <v>153</v>
      </c>
      <c r="AL307" s="71"/>
    </row>
    <row r="308" spans="1:38" s="53" customFormat="1" ht="23.25" x14ac:dyDescent="0.25">
      <c r="A308" s="106"/>
      <c r="B308" s="75" t="s">
        <v>152</v>
      </c>
      <c r="C308" s="210" t="s">
        <v>150</v>
      </c>
      <c r="D308" s="210"/>
      <c r="E308" s="210"/>
      <c r="F308" s="105" t="s">
        <v>151</v>
      </c>
      <c r="G308" s="104">
        <v>36</v>
      </c>
      <c r="H308" s="90"/>
      <c r="I308" s="104">
        <v>36</v>
      </c>
      <c r="J308" s="103"/>
      <c r="K308" s="90"/>
      <c r="L308" s="102">
        <v>0.6</v>
      </c>
      <c r="M308" s="90"/>
      <c r="N308" s="101">
        <v>40</v>
      </c>
      <c r="AF308" s="89"/>
      <c r="AG308" s="71"/>
      <c r="AH308" s="71"/>
      <c r="AJ308" s="51" t="s">
        <v>150</v>
      </c>
      <c r="AL308" s="71"/>
    </row>
    <row r="309" spans="1:38" s="53" customFormat="1" ht="15" x14ac:dyDescent="0.25">
      <c r="A309" s="100"/>
      <c r="B309" s="99"/>
      <c r="C309" s="218" t="s">
        <v>149</v>
      </c>
      <c r="D309" s="218"/>
      <c r="E309" s="218"/>
      <c r="F309" s="98"/>
      <c r="G309" s="96"/>
      <c r="H309" s="96"/>
      <c r="I309" s="96"/>
      <c r="J309" s="97"/>
      <c r="K309" s="96"/>
      <c r="L309" s="95">
        <v>3.55</v>
      </c>
      <c r="M309" s="94"/>
      <c r="N309" s="118">
        <v>236</v>
      </c>
      <c r="AF309" s="89"/>
      <c r="AG309" s="71"/>
      <c r="AH309" s="71"/>
      <c r="AL309" s="71" t="s">
        <v>149</v>
      </c>
    </row>
    <row r="310" spans="1:38" s="53" customFormat="1" ht="23.25" x14ac:dyDescent="0.25">
      <c r="A310" s="117" t="s">
        <v>442</v>
      </c>
      <c r="B310" s="116" t="s">
        <v>736</v>
      </c>
      <c r="C310" s="218" t="s">
        <v>735</v>
      </c>
      <c r="D310" s="218"/>
      <c r="E310" s="218"/>
      <c r="F310" s="98" t="s">
        <v>161</v>
      </c>
      <c r="G310" s="96"/>
      <c r="H310" s="96"/>
      <c r="I310" s="115">
        <v>20</v>
      </c>
      <c r="J310" s="97"/>
      <c r="K310" s="96"/>
      <c r="L310" s="97"/>
      <c r="M310" s="96"/>
      <c r="N310" s="114"/>
      <c r="AF310" s="89"/>
      <c r="AG310" s="71"/>
      <c r="AH310" s="71" t="s">
        <v>735</v>
      </c>
      <c r="AL310" s="71"/>
    </row>
    <row r="311" spans="1:38" s="53" customFormat="1" ht="15" x14ac:dyDescent="0.25">
      <c r="A311" s="111"/>
      <c r="B311" s="75" t="s">
        <v>82</v>
      </c>
      <c r="C311" s="210" t="s">
        <v>159</v>
      </c>
      <c r="D311" s="210"/>
      <c r="E311" s="210"/>
      <c r="F311" s="105"/>
      <c r="G311" s="90"/>
      <c r="H311" s="90"/>
      <c r="I311" s="90"/>
      <c r="J311" s="102">
        <v>12.81</v>
      </c>
      <c r="K311" s="90"/>
      <c r="L311" s="102">
        <v>256.2</v>
      </c>
      <c r="M311" s="113">
        <v>66.09</v>
      </c>
      <c r="N311" s="107">
        <v>16932</v>
      </c>
      <c r="AF311" s="89"/>
      <c r="AG311" s="71"/>
      <c r="AH311" s="71"/>
      <c r="AI311" s="51" t="s">
        <v>159</v>
      </c>
      <c r="AL311" s="71"/>
    </row>
    <row r="312" spans="1:38" s="53" customFormat="1" ht="15" x14ac:dyDescent="0.25">
      <c r="A312" s="106"/>
      <c r="B312" s="75"/>
      <c r="C312" s="210" t="s">
        <v>157</v>
      </c>
      <c r="D312" s="210"/>
      <c r="E312" s="210"/>
      <c r="F312" s="105" t="s">
        <v>158</v>
      </c>
      <c r="G312" s="104">
        <v>1</v>
      </c>
      <c r="H312" s="90"/>
      <c r="I312" s="104">
        <v>20</v>
      </c>
      <c r="J312" s="103"/>
      <c r="K312" s="90"/>
      <c r="L312" s="103"/>
      <c r="M312" s="90"/>
      <c r="N312" s="112"/>
      <c r="AF312" s="89"/>
      <c r="AG312" s="71"/>
      <c r="AH312" s="71"/>
      <c r="AJ312" s="51" t="s">
        <v>157</v>
      </c>
      <c r="AL312" s="71"/>
    </row>
    <row r="313" spans="1:38" s="53" customFormat="1" ht="15" x14ac:dyDescent="0.25">
      <c r="A313" s="111"/>
      <c r="B313" s="75"/>
      <c r="C313" s="219" t="s">
        <v>156</v>
      </c>
      <c r="D313" s="219"/>
      <c r="E313" s="219"/>
      <c r="F313" s="110"/>
      <c r="G313" s="94"/>
      <c r="H313" s="94"/>
      <c r="I313" s="94"/>
      <c r="J313" s="109">
        <v>12.81</v>
      </c>
      <c r="K313" s="94"/>
      <c r="L313" s="109">
        <v>256.2</v>
      </c>
      <c r="M313" s="94"/>
      <c r="N313" s="108">
        <v>16932</v>
      </c>
      <c r="AF313" s="89"/>
      <c r="AG313" s="71"/>
      <c r="AH313" s="71"/>
      <c r="AK313" s="51" t="s">
        <v>156</v>
      </c>
      <c r="AL313" s="71"/>
    </row>
    <row r="314" spans="1:38" s="53" customFormat="1" ht="15" x14ac:dyDescent="0.25">
      <c r="A314" s="106"/>
      <c r="B314" s="75"/>
      <c r="C314" s="210" t="s">
        <v>155</v>
      </c>
      <c r="D314" s="210"/>
      <c r="E314" s="210"/>
      <c r="F314" s="105"/>
      <c r="G314" s="90"/>
      <c r="H314" s="90"/>
      <c r="I314" s="90"/>
      <c r="J314" s="103"/>
      <c r="K314" s="90"/>
      <c r="L314" s="102">
        <v>256.2</v>
      </c>
      <c r="M314" s="90"/>
      <c r="N314" s="107">
        <v>16932</v>
      </c>
      <c r="AF314" s="89"/>
      <c r="AG314" s="71"/>
      <c r="AH314" s="71"/>
      <c r="AJ314" s="51" t="s">
        <v>155</v>
      </c>
      <c r="AL314" s="71"/>
    </row>
    <row r="315" spans="1:38" s="53" customFormat="1" ht="23.25" x14ac:dyDescent="0.25">
      <c r="A315" s="106"/>
      <c r="B315" s="75" t="s">
        <v>154</v>
      </c>
      <c r="C315" s="210" t="s">
        <v>153</v>
      </c>
      <c r="D315" s="210"/>
      <c r="E315" s="210"/>
      <c r="F315" s="105" t="s">
        <v>151</v>
      </c>
      <c r="G315" s="104">
        <v>78</v>
      </c>
      <c r="H315" s="90"/>
      <c r="I315" s="104">
        <v>78</v>
      </c>
      <c r="J315" s="103"/>
      <c r="K315" s="90"/>
      <c r="L315" s="102">
        <v>199.84</v>
      </c>
      <c r="M315" s="90"/>
      <c r="N315" s="107">
        <v>13207</v>
      </c>
      <c r="AF315" s="89"/>
      <c r="AG315" s="71"/>
      <c r="AH315" s="71"/>
      <c r="AJ315" s="51" t="s">
        <v>153</v>
      </c>
      <c r="AL315" s="71"/>
    </row>
    <row r="316" spans="1:38" s="53" customFormat="1" ht="23.25" x14ac:dyDescent="0.25">
      <c r="A316" s="106"/>
      <c r="B316" s="75" t="s">
        <v>152</v>
      </c>
      <c r="C316" s="210" t="s">
        <v>150</v>
      </c>
      <c r="D316" s="210"/>
      <c r="E316" s="210"/>
      <c r="F316" s="105" t="s">
        <v>151</v>
      </c>
      <c r="G316" s="104">
        <v>36</v>
      </c>
      <c r="H316" s="90"/>
      <c r="I316" s="104">
        <v>36</v>
      </c>
      <c r="J316" s="103"/>
      <c r="K316" s="90"/>
      <c r="L316" s="102">
        <v>92.23</v>
      </c>
      <c r="M316" s="90"/>
      <c r="N316" s="107">
        <v>6096</v>
      </c>
      <c r="AF316" s="89"/>
      <c r="AG316" s="71"/>
      <c r="AH316" s="71"/>
      <c r="AJ316" s="51" t="s">
        <v>150</v>
      </c>
      <c r="AL316" s="71"/>
    </row>
    <row r="317" spans="1:38" s="53" customFormat="1" ht="15" x14ac:dyDescent="0.25">
      <c r="A317" s="100"/>
      <c r="B317" s="99"/>
      <c r="C317" s="218" t="s">
        <v>149</v>
      </c>
      <c r="D317" s="218"/>
      <c r="E317" s="218"/>
      <c r="F317" s="98"/>
      <c r="G317" s="96"/>
      <c r="H317" s="96"/>
      <c r="I317" s="96"/>
      <c r="J317" s="97"/>
      <c r="K317" s="96"/>
      <c r="L317" s="95">
        <v>548.27</v>
      </c>
      <c r="M317" s="94"/>
      <c r="N317" s="93">
        <v>36235</v>
      </c>
      <c r="AF317" s="89"/>
      <c r="AG317" s="71"/>
      <c r="AH317" s="71"/>
      <c r="AL317" s="71" t="s">
        <v>149</v>
      </c>
    </row>
    <row r="318" spans="1:38" s="53" customFormat="1" ht="34.5" x14ac:dyDescent="0.25">
      <c r="A318" s="117" t="s">
        <v>441</v>
      </c>
      <c r="B318" s="116" t="s">
        <v>734</v>
      </c>
      <c r="C318" s="218" t="s">
        <v>733</v>
      </c>
      <c r="D318" s="218"/>
      <c r="E318" s="218"/>
      <c r="F318" s="98" t="s">
        <v>571</v>
      </c>
      <c r="G318" s="96"/>
      <c r="H318" s="96"/>
      <c r="I318" s="115">
        <v>2</v>
      </c>
      <c r="J318" s="97"/>
      <c r="K318" s="96"/>
      <c r="L318" s="97"/>
      <c r="M318" s="96"/>
      <c r="N318" s="114"/>
      <c r="AF318" s="89"/>
      <c r="AG318" s="71"/>
      <c r="AH318" s="71" t="s">
        <v>733</v>
      </c>
      <c r="AL318" s="71"/>
    </row>
    <row r="319" spans="1:38" s="53" customFormat="1" ht="15" x14ac:dyDescent="0.25">
      <c r="A319" s="111"/>
      <c r="B319" s="75" t="s">
        <v>82</v>
      </c>
      <c r="C319" s="210" t="s">
        <v>159</v>
      </c>
      <c r="D319" s="210"/>
      <c r="E319" s="210"/>
      <c r="F319" s="105"/>
      <c r="G319" s="90"/>
      <c r="H319" s="90"/>
      <c r="I319" s="90"/>
      <c r="J319" s="102">
        <v>29.9</v>
      </c>
      <c r="K319" s="90"/>
      <c r="L319" s="102">
        <v>59.8</v>
      </c>
      <c r="M319" s="113">
        <v>66.09</v>
      </c>
      <c r="N319" s="107">
        <v>3952</v>
      </c>
      <c r="AF319" s="89"/>
      <c r="AG319" s="71"/>
      <c r="AH319" s="71"/>
      <c r="AI319" s="51" t="s">
        <v>159</v>
      </c>
      <c r="AL319" s="71"/>
    </row>
    <row r="320" spans="1:38" s="53" customFormat="1" ht="15" x14ac:dyDescent="0.25">
      <c r="A320" s="106"/>
      <c r="B320" s="75"/>
      <c r="C320" s="210" t="s">
        <v>157</v>
      </c>
      <c r="D320" s="210"/>
      <c r="E320" s="210"/>
      <c r="F320" s="105" t="s">
        <v>158</v>
      </c>
      <c r="G320" s="113">
        <v>2.4300000000000002</v>
      </c>
      <c r="H320" s="90"/>
      <c r="I320" s="113">
        <v>4.8600000000000003</v>
      </c>
      <c r="J320" s="103"/>
      <c r="K320" s="90"/>
      <c r="L320" s="103"/>
      <c r="M320" s="90"/>
      <c r="N320" s="112"/>
      <c r="AF320" s="89"/>
      <c r="AG320" s="71"/>
      <c r="AH320" s="71"/>
      <c r="AJ320" s="51" t="s">
        <v>157</v>
      </c>
      <c r="AL320" s="71"/>
    </row>
    <row r="321" spans="1:38" s="53" customFormat="1" ht="15" x14ac:dyDescent="0.25">
      <c r="A321" s="111"/>
      <c r="B321" s="75"/>
      <c r="C321" s="219" t="s">
        <v>156</v>
      </c>
      <c r="D321" s="219"/>
      <c r="E321" s="219"/>
      <c r="F321" s="110"/>
      <c r="G321" s="94"/>
      <c r="H321" s="94"/>
      <c r="I321" s="94"/>
      <c r="J321" s="109">
        <v>29.9</v>
      </c>
      <c r="K321" s="94"/>
      <c r="L321" s="109">
        <v>59.8</v>
      </c>
      <c r="M321" s="94"/>
      <c r="N321" s="108">
        <v>3952</v>
      </c>
      <c r="AF321" s="89"/>
      <c r="AG321" s="71"/>
      <c r="AH321" s="71"/>
      <c r="AK321" s="51" t="s">
        <v>156</v>
      </c>
      <c r="AL321" s="71"/>
    </row>
    <row r="322" spans="1:38" s="53" customFormat="1" ht="15" x14ac:dyDescent="0.25">
      <c r="A322" s="106"/>
      <c r="B322" s="75"/>
      <c r="C322" s="210" t="s">
        <v>155</v>
      </c>
      <c r="D322" s="210"/>
      <c r="E322" s="210"/>
      <c r="F322" s="105"/>
      <c r="G322" s="90"/>
      <c r="H322" s="90"/>
      <c r="I322" s="90"/>
      <c r="J322" s="103"/>
      <c r="K322" s="90"/>
      <c r="L322" s="102">
        <v>59.8</v>
      </c>
      <c r="M322" s="90"/>
      <c r="N322" s="107">
        <v>3952</v>
      </c>
      <c r="AF322" s="89"/>
      <c r="AG322" s="71"/>
      <c r="AH322" s="71"/>
      <c r="AJ322" s="51" t="s">
        <v>155</v>
      </c>
      <c r="AL322" s="71"/>
    </row>
    <row r="323" spans="1:38" s="53" customFormat="1" ht="23.25" x14ac:dyDescent="0.25">
      <c r="A323" s="106"/>
      <c r="B323" s="75" t="s">
        <v>154</v>
      </c>
      <c r="C323" s="210" t="s">
        <v>153</v>
      </c>
      <c r="D323" s="210"/>
      <c r="E323" s="210"/>
      <c r="F323" s="105" t="s">
        <v>151</v>
      </c>
      <c r="G323" s="104">
        <v>78</v>
      </c>
      <c r="H323" s="90"/>
      <c r="I323" s="104">
        <v>78</v>
      </c>
      <c r="J323" s="103"/>
      <c r="K323" s="90"/>
      <c r="L323" s="102">
        <v>46.64</v>
      </c>
      <c r="M323" s="90"/>
      <c r="N323" s="107">
        <v>3083</v>
      </c>
      <c r="AF323" s="89"/>
      <c r="AG323" s="71"/>
      <c r="AH323" s="71"/>
      <c r="AJ323" s="51" t="s">
        <v>153</v>
      </c>
      <c r="AL323" s="71"/>
    </row>
    <row r="324" spans="1:38" s="53" customFormat="1" ht="23.25" x14ac:dyDescent="0.25">
      <c r="A324" s="106"/>
      <c r="B324" s="75" t="s">
        <v>152</v>
      </c>
      <c r="C324" s="210" t="s">
        <v>150</v>
      </c>
      <c r="D324" s="210"/>
      <c r="E324" s="210"/>
      <c r="F324" s="105" t="s">
        <v>151</v>
      </c>
      <c r="G324" s="104">
        <v>36</v>
      </c>
      <c r="H324" s="90"/>
      <c r="I324" s="104">
        <v>36</v>
      </c>
      <c r="J324" s="103"/>
      <c r="K324" s="90"/>
      <c r="L324" s="102">
        <v>21.53</v>
      </c>
      <c r="M324" s="90"/>
      <c r="N324" s="107">
        <v>1423</v>
      </c>
      <c r="AF324" s="89"/>
      <c r="AG324" s="71"/>
      <c r="AH324" s="71"/>
      <c r="AJ324" s="51" t="s">
        <v>150</v>
      </c>
      <c r="AL324" s="71"/>
    </row>
    <row r="325" spans="1:38" s="53" customFormat="1" ht="15" x14ac:dyDescent="0.25">
      <c r="A325" s="100"/>
      <c r="B325" s="99"/>
      <c r="C325" s="218" t="s">
        <v>149</v>
      </c>
      <c r="D325" s="218"/>
      <c r="E325" s="218"/>
      <c r="F325" s="98"/>
      <c r="G325" s="96"/>
      <c r="H325" s="96"/>
      <c r="I325" s="96"/>
      <c r="J325" s="97"/>
      <c r="K325" s="96"/>
      <c r="L325" s="95">
        <v>127.97</v>
      </c>
      <c r="M325" s="94"/>
      <c r="N325" s="93">
        <v>8458</v>
      </c>
      <c r="AF325" s="89"/>
      <c r="AG325" s="71"/>
      <c r="AH325" s="71"/>
      <c r="AL325" s="71" t="s">
        <v>149</v>
      </c>
    </row>
    <row r="326" spans="1:38" s="53" customFormat="1" ht="23.25" x14ac:dyDescent="0.25">
      <c r="A326" s="117" t="s">
        <v>440</v>
      </c>
      <c r="B326" s="116" t="s">
        <v>732</v>
      </c>
      <c r="C326" s="218" t="s">
        <v>731</v>
      </c>
      <c r="D326" s="218"/>
      <c r="E326" s="218"/>
      <c r="F326" s="98" t="s">
        <v>571</v>
      </c>
      <c r="G326" s="96"/>
      <c r="H326" s="96"/>
      <c r="I326" s="115">
        <v>2</v>
      </c>
      <c r="J326" s="97"/>
      <c r="K326" s="96"/>
      <c r="L326" s="97"/>
      <c r="M326" s="96"/>
      <c r="N326" s="114"/>
      <c r="AF326" s="89"/>
      <c r="AG326" s="71"/>
      <c r="AH326" s="71" t="s">
        <v>731</v>
      </c>
      <c r="AL326" s="71"/>
    </row>
    <row r="327" spans="1:38" s="53" customFormat="1" ht="15" x14ac:dyDescent="0.25">
      <c r="A327" s="111"/>
      <c r="B327" s="75" t="s">
        <v>82</v>
      </c>
      <c r="C327" s="210" t="s">
        <v>159</v>
      </c>
      <c r="D327" s="210"/>
      <c r="E327" s="210"/>
      <c r="F327" s="105"/>
      <c r="G327" s="90"/>
      <c r="H327" s="90"/>
      <c r="I327" s="90"/>
      <c r="J327" s="102">
        <v>29.9</v>
      </c>
      <c r="K327" s="90"/>
      <c r="L327" s="102">
        <v>59.8</v>
      </c>
      <c r="M327" s="113">
        <v>66.09</v>
      </c>
      <c r="N327" s="107">
        <v>3952</v>
      </c>
      <c r="AF327" s="89"/>
      <c r="AG327" s="71"/>
      <c r="AH327" s="71"/>
      <c r="AI327" s="51" t="s">
        <v>159</v>
      </c>
      <c r="AL327" s="71"/>
    </row>
    <row r="328" spans="1:38" s="53" customFormat="1" ht="15" x14ac:dyDescent="0.25">
      <c r="A328" s="106"/>
      <c r="B328" s="75"/>
      <c r="C328" s="210" t="s">
        <v>157</v>
      </c>
      <c r="D328" s="210"/>
      <c r="E328" s="210"/>
      <c r="F328" s="105" t="s">
        <v>158</v>
      </c>
      <c r="G328" s="113">
        <v>2.4300000000000002</v>
      </c>
      <c r="H328" s="90"/>
      <c r="I328" s="113">
        <v>4.8600000000000003</v>
      </c>
      <c r="J328" s="103"/>
      <c r="K328" s="90"/>
      <c r="L328" s="103"/>
      <c r="M328" s="90"/>
      <c r="N328" s="112"/>
      <c r="AF328" s="89"/>
      <c r="AG328" s="71"/>
      <c r="AH328" s="71"/>
      <c r="AJ328" s="51" t="s">
        <v>157</v>
      </c>
      <c r="AL328" s="71"/>
    </row>
    <row r="329" spans="1:38" s="53" customFormat="1" ht="15" x14ac:dyDescent="0.25">
      <c r="A329" s="111"/>
      <c r="B329" s="75"/>
      <c r="C329" s="219" t="s">
        <v>156</v>
      </c>
      <c r="D329" s="219"/>
      <c r="E329" s="219"/>
      <c r="F329" s="110"/>
      <c r="G329" s="94"/>
      <c r="H329" s="94"/>
      <c r="I329" s="94"/>
      <c r="J329" s="109">
        <v>29.9</v>
      </c>
      <c r="K329" s="94"/>
      <c r="L329" s="109">
        <v>59.8</v>
      </c>
      <c r="M329" s="94"/>
      <c r="N329" s="108">
        <v>3952</v>
      </c>
      <c r="AF329" s="89"/>
      <c r="AG329" s="71"/>
      <c r="AH329" s="71"/>
      <c r="AK329" s="51" t="s">
        <v>156</v>
      </c>
      <c r="AL329" s="71"/>
    </row>
    <row r="330" spans="1:38" s="53" customFormat="1" ht="15" x14ac:dyDescent="0.25">
      <c r="A330" s="106"/>
      <c r="B330" s="75"/>
      <c r="C330" s="210" t="s">
        <v>155</v>
      </c>
      <c r="D330" s="210"/>
      <c r="E330" s="210"/>
      <c r="F330" s="105"/>
      <c r="G330" s="90"/>
      <c r="H330" s="90"/>
      <c r="I330" s="90"/>
      <c r="J330" s="103"/>
      <c r="K330" s="90"/>
      <c r="L330" s="102">
        <v>59.8</v>
      </c>
      <c r="M330" s="90"/>
      <c r="N330" s="107">
        <v>3952</v>
      </c>
      <c r="AF330" s="89"/>
      <c r="AG330" s="71"/>
      <c r="AH330" s="71"/>
      <c r="AJ330" s="51" t="s">
        <v>155</v>
      </c>
      <c r="AL330" s="71"/>
    </row>
    <row r="331" spans="1:38" s="53" customFormat="1" ht="23.25" x14ac:dyDescent="0.25">
      <c r="A331" s="106"/>
      <c r="B331" s="75" t="s">
        <v>154</v>
      </c>
      <c r="C331" s="210" t="s">
        <v>153</v>
      </c>
      <c r="D331" s="210"/>
      <c r="E331" s="210"/>
      <c r="F331" s="105" t="s">
        <v>151</v>
      </c>
      <c r="G331" s="104">
        <v>78</v>
      </c>
      <c r="H331" s="90"/>
      <c r="I331" s="104">
        <v>78</v>
      </c>
      <c r="J331" s="103"/>
      <c r="K331" s="90"/>
      <c r="L331" s="102">
        <v>46.64</v>
      </c>
      <c r="M331" s="90"/>
      <c r="N331" s="107">
        <v>3083</v>
      </c>
      <c r="AF331" s="89"/>
      <c r="AG331" s="71"/>
      <c r="AH331" s="71"/>
      <c r="AJ331" s="51" t="s">
        <v>153</v>
      </c>
      <c r="AL331" s="71"/>
    </row>
    <row r="332" spans="1:38" s="53" customFormat="1" ht="23.25" x14ac:dyDescent="0.25">
      <c r="A332" s="106"/>
      <c r="B332" s="75" t="s">
        <v>152</v>
      </c>
      <c r="C332" s="210" t="s">
        <v>150</v>
      </c>
      <c r="D332" s="210"/>
      <c r="E332" s="210"/>
      <c r="F332" s="105" t="s">
        <v>151</v>
      </c>
      <c r="G332" s="104">
        <v>36</v>
      </c>
      <c r="H332" s="90"/>
      <c r="I332" s="104">
        <v>36</v>
      </c>
      <c r="J332" s="103"/>
      <c r="K332" s="90"/>
      <c r="L332" s="102">
        <v>21.53</v>
      </c>
      <c r="M332" s="90"/>
      <c r="N332" s="107">
        <v>1423</v>
      </c>
      <c r="AF332" s="89"/>
      <c r="AG332" s="71"/>
      <c r="AH332" s="71"/>
      <c r="AJ332" s="51" t="s">
        <v>150</v>
      </c>
      <c r="AL332" s="71"/>
    </row>
    <row r="333" spans="1:38" s="53" customFormat="1" ht="15" x14ac:dyDescent="0.25">
      <c r="A333" s="100"/>
      <c r="B333" s="99"/>
      <c r="C333" s="218" t="s">
        <v>149</v>
      </c>
      <c r="D333" s="218"/>
      <c r="E333" s="218"/>
      <c r="F333" s="98"/>
      <c r="G333" s="96"/>
      <c r="H333" s="96"/>
      <c r="I333" s="96"/>
      <c r="J333" s="97"/>
      <c r="K333" s="96"/>
      <c r="L333" s="95">
        <v>127.97</v>
      </c>
      <c r="M333" s="94"/>
      <c r="N333" s="93">
        <v>8458</v>
      </c>
      <c r="AF333" s="89"/>
      <c r="AG333" s="71"/>
      <c r="AH333" s="71"/>
      <c r="AL333" s="71" t="s">
        <v>149</v>
      </c>
    </row>
    <row r="334" spans="1:38" s="53" customFormat="1" ht="23.25" x14ac:dyDescent="0.25">
      <c r="A334" s="117" t="s">
        <v>438</v>
      </c>
      <c r="B334" s="116" t="s">
        <v>730</v>
      </c>
      <c r="C334" s="218" t="s">
        <v>729</v>
      </c>
      <c r="D334" s="218"/>
      <c r="E334" s="218"/>
      <c r="F334" s="98" t="s">
        <v>571</v>
      </c>
      <c r="G334" s="96"/>
      <c r="H334" s="96"/>
      <c r="I334" s="115">
        <v>2</v>
      </c>
      <c r="J334" s="97"/>
      <c r="K334" s="96"/>
      <c r="L334" s="97"/>
      <c r="M334" s="96"/>
      <c r="N334" s="114"/>
      <c r="AF334" s="89"/>
      <c r="AG334" s="71"/>
      <c r="AH334" s="71" t="s">
        <v>729</v>
      </c>
      <c r="AL334" s="71"/>
    </row>
    <row r="335" spans="1:38" s="53" customFormat="1" ht="15" x14ac:dyDescent="0.25">
      <c r="A335" s="111"/>
      <c r="B335" s="75" t="s">
        <v>82</v>
      </c>
      <c r="C335" s="210" t="s">
        <v>159</v>
      </c>
      <c r="D335" s="210"/>
      <c r="E335" s="210"/>
      <c r="F335" s="105"/>
      <c r="G335" s="90"/>
      <c r="H335" s="90"/>
      <c r="I335" s="90"/>
      <c r="J335" s="102">
        <v>83.55</v>
      </c>
      <c r="K335" s="90"/>
      <c r="L335" s="102">
        <v>167.1</v>
      </c>
      <c r="M335" s="113">
        <v>66.09</v>
      </c>
      <c r="N335" s="107">
        <v>11044</v>
      </c>
      <c r="AF335" s="89"/>
      <c r="AG335" s="71"/>
      <c r="AH335" s="71"/>
      <c r="AI335" s="51" t="s">
        <v>159</v>
      </c>
      <c r="AL335" s="71"/>
    </row>
    <row r="336" spans="1:38" s="53" customFormat="1" ht="15" x14ac:dyDescent="0.25">
      <c r="A336" s="106"/>
      <c r="B336" s="75"/>
      <c r="C336" s="210" t="s">
        <v>157</v>
      </c>
      <c r="D336" s="210"/>
      <c r="E336" s="210"/>
      <c r="F336" s="105" t="s">
        <v>158</v>
      </c>
      <c r="G336" s="113">
        <v>7.29</v>
      </c>
      <c r="H336" s="90"/>
      <c r="I336" s="113">
        <v>14.58</v>
      </c>
      <c r="J336" s="103"/>
      <c r="K336" s="90"/>
      <c r="L336" s="103"/>
      <c r="M336" s="90"/>
      <c r="N336" s="112"/>
      <c r="AF336" s="89"/>
      <c r="AG336" s="71"/>
      <c r="AH336" s="71"/>
      <c r="AJ336" s="51" t="s">
        <v>157</v>
      </c>
      <c r="AL336" s="71"/>
    </row>
    <row r="337" spans="1:38" s="53" customFormat="1" ht="15" x14ac:dyDescent="0.25">
      <c r="A337" s="111"/>
      <c r="B337" s="75"/>
      <c r="C337" s="219" t="s">
        <v>156</v>
      </c>
      <c r="D337" s="219"/>
      <c r="E337" s="219"/>
      <c r="F337" s="110"/>
      <c r="G337" s="94"/>
      <c r="H337" s="94"/>
      <c r="I337" s="94"/>
      <c r="J337" s="109">
        <v>83.55</v>
      </c>
      <c r="K337" s="94"/>
      <c r="L337" s="109">
        <v>167.1</v>
      </c>
      <c r="M337" s="94"/>
      <c r="N337" s="108">
        <v>11044</v>
      </c>
      <c r="AF337" s="89"/>
      <c r="AG337" s="71"/>
      <c r="AH337" s="71"/>
      <c r="AK337" s="51" t="s">
        <v>156</v>
      </c>
      <c r="AL337" s="71"/>
    </row>
    <row r="338" spans="1:38" s="53" customFormat="1" ht="15" x14ac:dyDescent="0.25">
      <c r="A338" s="106"/>
      <c r="B338" s="75"/>
      <c r="C338" s="210" t="s">
        <v>155</v>
      </c>
      <c r="D338" s="210"/>
      <c r="E338" s="210"/>
      <c r="F338" s="105"/>
      <c r="G338" s="90"/>
      <c r="H338" s="90"/>
      <c r="I338" s="90"/>
      <c r="J338" s="103"/>
      <c r="K338" s="90"/>
      <c r="L338" s="102">
        <v>167.1</v>
      </c>
      <c r="M338" s="90"/>
      <c r="N338" s="107">
        <v>11044</v>
      </c>
      <c r="AF338" s="89"/>
      <c r="AG338" s="71"/>
      <c r="AH338" s="71"/>
      <c r="AJ338" s="51" t="s">
        <v>155</v>
      </c>
      <c r="AL338" s="71"/>
    </row>
    <row r="339" spans="1:38" s="53" customFormat="1" ht="23.25" x14ac:dyDescent="0.25">
      <c r="A339" s="106"/>
      <c r="B339" s="75" t="s">
        <v>154</v>
      </c>
      <c r="C339" s="210" t="s">
        <v>153</v>
      </c>
      <c r="D339" s="210"/>
      <c r="E339" s="210"/>
      <c r="F339" s="105" t="s">
        <v>151</v>
      </c>
      <c r="G339" s="104">
        <v>78</v>
      </c>
      <c r="H339" s="90"/>
      <c r="I339" s="104">
        <v>78</v>
      </c>
      <c r="J339" s="103"/>
      <c r="K339" s="90"/>
      <c r="L339" s="102">
        <v>130.34</v>
      </c>
      <c r="M339" s="90"/>
      <c r="N339" s="107">
        <v>8614</v>
      </c>
      <c r="AF339" s="89"/>
      <c r="AG339" s="71"/>
      <c r="AH339" s="71"/>
      <c r="AJ339" s="51" t="s">
        <v>153</v>
      </c>
      <c r="AL339" s="71"/>
    </row>
    <row r="340" spans="1:38" s="53" customFormat="1" ht="23.25" x14ac:dyDescent="0.25">
      <c r="A340" s="106"/>
      <c r="B340" s="75" t="s">
        <v>152</v>
      </c>
      <c r="C340" s="210" t="s">
        <v>150</v>
      </c>
      <c r="D340" s="210"/>
      <c r="E340" s="210"/>
      <c r="F340" s="105" t="s">
        <v>151</v>
      </c>
      <c r="G340" s="104">
        <v>36</v>
      </c>
      <c r="H340" s="90"/>
      <c r="I340" s="104">
        <v>36</v>
      </c>
      <c r="J340" s="103"/>
      <c r="K340" s="90"/>
      <c r="L340" s="102">
        <v>60.16</v>
      </c>
      <c r="M340" s="90"/>
      <c r="N340" s="107">
        <v>3976</v>
      </c>
      <c r="AF340" s="89"/>
      <c r="AG340" s="71"/>
      <c r="AH340" s="71"/>
      <c r="AJ340" s="51" t="s">
        <v>150</v>
      </c>
      <c r="AL340" s="71"/>
    </row>
    <row r="341" spans="1:38" s="53" customFormat="1" ht="15" x14ac:dyDescent="0.25">
      <c r="A341" s="100"/>
      <c r="B341" s="99"/>
      <c r="C341" s="218" t="s">
        <v>149</v>
      </c>
      <c r="D341" s="218"/>
      <c r="E341" s="218"/>
      <c r="F341" s="98"/>
      <c r="G341" s="96"/>
      <c r="H341" s="96"/>
      <c r="I341" s="96"/>
      <c r="J341" s="97"/>
      <c r="K341" s="96"/>
      <c r="L341" s="95">
        <v>357.6</v>
      </c>
      <c r="M341" s="94"/>
      <c r="N341" s="93">
        <v>23634</v>
      </c>
      <c r="AF341" s="89"/>
      <c r="AG341" s="71"/>
      <c r="AH341" s="71"/>
      <c r="AL341" s="71" t="s">
        <v>149</v>
      </c>
    </row>
    <row r="342" spans="1:38" s="53" customFormat="1" ht="22.5" x14ac:dyDescent="0.25">
      <c r="A342" s="117" t="s">
        <v>437</v>
      </c>
      <c r="B342" s="116" t="s">
        <v>728</v>
      </c>
      <c r="C342" s="218" t="s">
        <v>727</v>
      </c>
      <c r="D342" s="218"/>
      <c r="E342" s="218"/>
      <c r="F342" s="98" t="s">
        <v>571</v>
      </c>
      <c r="G342" s="96"/>
      <c r="H342" s="96"/>
      <c r="I342" s="115">
        <v>2</v>
      </c>
      <c r="J342" s="97"/>
      <c r="K342" s="96"/>
      <c r="L342" s="97"/>
      <c r="M342" s="96"/>
      <c r="N342" s="114"/>
      <c r="AF342" s="89"/>
      <c r="AG342" s="71"/>
      <c r="AH342" s="71" t="s">
        <v>727</v>
      </c>
      <c r="AL342" s="71"/>
    </row>
    <row r="343" spans="1:38" s="53" customFormat="1" ht="15" x14ac:dyDescent="0.25">
      <c r="A343" s="111"/>
      <c r="B343" s="75" t="s">
        <v>82</v>
      </c>
      <c r="C343" s="210" t="s">
        <v>159</v>
      </c>
      <c r="D343" s="210"/>
      <c r="E343" s="210"/>
      <c r="F343" s="105"/>
      <c r="G343" s="90"/>
      <c r="H343" s="90"/>
      <c r="I343" s="90"/>
      <c r="J343" s="102">
        <v>31.33</v>
      </c>
      <c r="K343" s="90"/>
      <c r="L343" s="102">
        <v>62.66</v>
      </c>
      <c r="M343" s="113">
        <v>66.09</v>
      </c>
      <c r="N343" s="107">
        <v>4141</v>
      </c>
      <c r="AF343" s="89"/>
      <c r="AG343" s="71"/>
      <c r="AH343" s="71"/>
      <c r="AI343" s="51" t="s">
        <v>159</v>
      </c>
      <c r="AL343" s="71"/>
    </row>
    <row r="344" spans="1:38" s="53" customFormat="1" ht="15" x14ac:dyDescent="0.25">
      <c r="A344" s="106"/>
      <c r="B344" s="75"/>
      <c r="C344" s="210" t="s">
        <v>157</v>
      </c>
      <c r="D344" s="210"/>
      <c r="E344" s="210"/>
      <c r="F344" s="105" t="s">
        <v>158</v>
      </c>
      <c r="G344" s="113">
        <v>2.4300000000000002</v>
      </c>
      <c r="H344" s="90"/>
      <c r="I344" s="113">
        <v>4.8600000000000003</v>
      </c>
      <c r="J344" s="103"/>
      <c r="K344" s="90"/>
      <c r="L344" s="103"/>
      <c r="M344" s="90"/>
      <c r="N344" s="112"/>
      <c r="AF344" s="89"/>
      <c r="AG344" s="71"/>
      <c r="AH344" s="71"/>
      <c r="AJ344" s="51" t="s">
        <v>157</v>
      </c>
      <c r="AL344" s="71"/>
    </row>
    <row r="345" spans="1:38" s="53" customFormat="1" ht="15" x14ac:dyDescent="0.25">
      <c r="A345" s="111"/>
      <c r="B345" s="75"/>
      <c r="C345" s="219" t="s">
        <v>156</v>
      </c>
      <c r="D345" s="219"/>
      <c r="E345" s="219"/>
      <c r="F345" s="110"/>
      <c r="G345" s="94"/>
      <c r="H345" s="94"/>
      <c r="I345" s="94"/>
      <c r="J345" s="109">
        <v>31.33</v>
      </c>
      <c r="K345" s="94"/>
      <c r="L345" s="109">
        <v>62.66</v>
      </c>
      <c r="M345" s="94"/>
      <c r="N345" s="108">
        <v>4141</v>
      </c>
      <c r="AF345" s="89"/>
      <c r="AG345" s="71"/>
      <c r="AH345" s="71"/>
      <c r="AK345" s="51" t="s">
        <v>156</v>
      </c>
      <c r="AL345" s="71"/>
    </row>
    <row r="346" spans="1:38" s="53" customFormat="1" ht="15" x14ac:dyDescent="0.25">
      <c r="A346" s="106"/>
      <c r="B346" s="75"/>
      <c r="C346" s="210" t="s">
        <v>155</v>
      </c>
      <c r="D346" s="210"/>
      <c r="E346" s="210"/>
      <c r="F346" s="105"/>
      <c r="G346" s="90"/>
      <c r="H346" s="90"/>
      <c r="I346" s="90"/>
      <c r="J346" s="103"/>
      <c r="K346" s="90"/>
      <c r="L346" s="102">
        <v>62.66</v>
      </c>
      <c r="M346" s="90"/>
      <c r="N346" s="107">
        <v>4141</v>
      </c>
      <c r="AF346" s="89"/>
      <c r="AG346" s="71"/>
      <c r="AH346" s="71"/>
      <c r="AJ346" s="51" t="s">
        <v>155</v>
      </c>
      <c r="AL346" s="71"/>
    </row>
    <row r="347" spans="1:38" s="53" customFormat="1" ht="23.25" x14ac:dyDescent="0.25">
      <c r="A347" s="106"/>
      <c r="B347" s="75" t="s">
        <v>154</v>
      </c>
      <c r="C347" s="210" t="s">
        <v>153</v>
      </c>
      <c r="D347" s="210"/>
      <c r="E347" s="210"/>
      <c r="F347" s="105" t="s">
        <v>151</v>
      </c>
      <c r="G347" s="104">
        <v>78</v>
      </c>
      <c r="H347" s="90"/>
      <c r="I347" s="104">
        <v>78</v>
      </c>
      <c r="J347" s="103"/>
      <c r="K347" s="90"/>
      <c r="L347" s="102">
        <v>48.87</v>
      </c>
      <c r="M347" s="90"/>
      <c r="N347" s="107">
        <v>3230</v>
      </c>
      <c r="AF347" s="89"/>
      <c r="AG347" s="71"/>
      <c r="AH347" s="71"/>
      <c r="AJ347" s="51" t="s">
        <v>153</v>
      </c>
      <c r="AL347" s="71"/>
    </row>
    <row r="348" spans="1:38" s="53" customFormat="1" ht="23.25" x14ac:dyDescent="0.25">
      <c r="A348" s="106"/>
      <c r="B348" s="75" t="s">
        <v>152</v>
      </c>
      <c r="C348" s="210" t="s">
        <v>150</v>
      </c>
      <c r="D348" s="210"/>
      <c r="E348" s="210"/>
      <c r="F348" s="105" t="s">
        <v>151</v>
      </c>
      <c r="G348" s="104">
        <v>36</v>
      </c>
      <c r="H348" s="90"/>
      <c r="I348" s="104">
        <v>36</v>
      </c>
      <c r="J348" s="103"/>
      <c r="K348" s="90"/>
      <c r="L348" s="102">
        <v>22.56</v>
      </c>
      <c r="M348" s="90"/>
      <c r="N348" s="107">
        <v>1491</v>
      </c>
      <c r="AF348" s="89"/>
      <c r="AG348" s="71"/>
      <c r="AH348" s="71"/>
      <c r="AJ348" s="51" t="s">
        <v>150</v>
      </c>
      <c r="AL348" s="71"/>
    </row>
    <row r="349" spans="1:38" s="53" customFormat="1" ht="15" x14ac:dyDescent="0.25">
      <c r="A349" s="100"/>
      <c r="B349" s="99"/>
      <c r="C349" s="218" t="s">
        <v>149</v>
      </c>
      <c r="D349" s="218"/>
      <c r="E349" s="218"/>
      <c r="F349" s="98"/>
      <c r="G349" s="96"/>
      <c r="H349" s="96"/>
      <c r="I349" s="96"/>
      <c r="J349" s="97"/>
      <c r="K349" s="96"/>
      <c r="L349" s="95">
        <v>134.09</v>
      </c>
      <c r="M349" s="94"/>
      <c r="N349" s="93">
        <v>8862</v>
      </c>
      <c r="AF349" s="89"/>
      <c r="AG349" s="71"/>
      <c r="AH349" s="71"/>
      <c r="AL349" s="71" t="s">
        <v>149</v>
      </c>
    </row>
    <row r="350" spans="1:38" s="53" customFormat="1" ht="23.25" x14ac:dyDescent="0.25">
      <c r="A350" s="117" t="s">
        <v>436</v>
      </c>
      <c r="B350" s="116" t="s">
        <v>726</v>
      </c>
      <c r="C350" s="218" t="s">
        <v>725</v>
      </c>
      <c r="D350" s="218"/>
      <c r="E350" s="218"/>
      <c r="F350" s="98" t="s">
        <v>161</v>
      </c>
      <c r="G350" s="96"/>
      <c r="H350" s="96"/>
      <c r="I350" s="115">
        <v>2</v>
      </c>
      <c r="J350" s="97"/>
      <c r="K350" s="96"/>
      <c r="L350" s="97"/>
      <c r="M350" s="96"/>
      <c r="N350" s="114"/>
      <c r="AF350" s="89"/>
      <c r="AG350" s="71"/>
      <c r="AH350" s="71" t="s">
        <v>725</v>
      </c>
      <c r="AL350" s="71"/>
    </row>
    <row r="351" spans="1:38" s="53" customFormat="1" ht="15" x14ac:dyDescent="0.25">
      <c r="A351" s="111"/>
      <c r="B351" s="75" t="s">
        <v>82</v>
      </c>
      <c r="C351" s="210" t="s">
        <v>159</v>
      </c>
      <c r="D351" s="210"/>
      <c r="E351" s="210"/>
      <c r="F351" s="105"/>
      <c r="G351" s="90"/>
      <c r="H351" s="90"/>
      <c r="I351" s="90"/>
      <c r="J351" s="102">
        <v>10.5</v>
      </c>
      <c r="K351" s="90"/>
      <c r="L351" s="102">
        <v>21</v>
      </c>
      <c r="M351" s="113">
        <v>66.09</v>
      </c>
      <c r="N351" s="107">
        <v>1388</v>
      </c>
      <c r="AF351" s="89"/>
      <c r="AG351" s="71"/>
      <c r="AH351" s="71"/>
      <c r="AI351" s="51" t="s">
        <v>159</v>
      </c>
      <c r="AL351" s="71"/>
    </row>
    <row r="352" spans="1:38" s="53" customFormat="1" ht="15" x14ac:dyDescent="0.25">
      <c r="A352" s="106"/>
      <c r="B352" s="75"/>
      <c r="C352" s="210" t="s">
        <v>157</v>
      </c>
      <c r="D352" s="210"/>
      <c r="E352" s="210"/>
      <c r="F352" s="105" t="s">
        <v>158</v>
      </c>
      <c r="G352" s="113">
        <v>0.82</v>
      </c>
      <c r="H352" s="90"/>
      <c r="I352" s="113">
        <v>1.64</v>
      </c>
      <c r="J352" s="103"/>
      <c r="K352" s="90"/>
      <c r="L352" s="103"/>
      <c r="M352" s="90"/>
      <c r="N352" s="112"/>
      <c r="AF352" s="89"/>
      <c r="AG352" s="71"/>
      <c r="AH352" s="71"/>
      <c r="AJ352" s="51" t="s">
        <v>157</v>
      </c>
      <c r="AL352" s="71"/>
    </row>
    <row r="353" spans="1:38" s="53" customFormat="1" ht="15" x14ac:dyDescent="0.25">
      <c r="A353" s="111"/>
      <c r="B353" s="75"/>
      <c r="C353" s="219" t="s">
        <v>156</v>
      </c>
      <c r="D353" s="219"/>
      <c r="E353" s="219"/>
      <c r="F353" s="110"/>
      <c r="G353" s="94"/>
      <c r="H353" s="94"/>
      <c r="I353" s="94"/>
      <c r="J353" s="109">
        <v>10.5</v>
      </c>
      <c r="K353" s="94"/>
      <c r="L353" s="109">
        <v>21</v>
      </c>
      <c r="M353" s="94"/>
      <c r="N353" s="108">
        <v>1388</v>
      </c>
      <c r="AF353" s="89"/>
      <c r="AG353" s="71"/>
      <c r="AH353" s="71"/>
      <c r="AK353" s="51" t="s">
        <v>156</v>
      </c>
      <c r="AL353" s="71"/>
    </row>
    <row r="354" spans="1:38" s="53" customFormat="1" ht="15" x14ac:dyDescent="0.25">
      <c r="A354" s="106"/>
      <c r="B354" s="75"/>
      <c r="C354" s="210" t="s">
        <v>155</v>
      </c>
      <c r="D354" s="210"/>
      <c r="E354" s="210"/>
      <c r="F354" s="105"/>
      <c r="G354" s="90"/>
      <c r="H354" s="90"/>
      <c r="I354" s="90"/>
      <c r="J354" s="103"/>
      <c r="K354" s="90"/>
      <c r="L354" s="102">
        <v>21</v>
      </c>
      <c r="M354" s="90"/>
      <c r="N354" s="107">
        <v>1388</v>
      </c>
      <c r="AF354" s="89"/>
      <c r="AG354" s="71"/>
      <c r="AH354" s="71"/>
      <c r="AJ354" s="51" t="s">
        <v>155</v>
      </c>
      <c r="AL354" s="71"/>
    </row>
    <row r="355" spans="1:38" s="53" customFormat="1" ht="23.25" x14ac:dyDescent="0.25">
      <c r="A355" s="106"/>
      <c r="B355" s="75" t="s">
        <v>154</v>
      </c>
      <c r="C355" s="210" t="s">
        <v>153</v>
      </c>
      <c r="D355" s="210"/>
      <c r="E355" s="210"/>
      <c r="F355" s="105" t="s">
        <v>151</v>
      </c>
      <c r="G355" s="104">
        <v>78</v>
      </c>
      <c r="H355" s="90"/>
      <c r="I355" s="104">
        <v>78</v>
      </c>
      <c r="J355" s="103"/>
      <c r="K355" s="90"/>
      <c r="L355" s="102">
        <v>16.38</v>
      </c>
      <c r="M355" s="90"/>
      <c r="N355" s="107">
        <v>1083</v>
      </c>
      <c r="AF355" s="89"/>
      <c r="AG355" s="71"/>
      <c r="AH355" s="71"/>
      <c r="AJ355" s="51" t="s">
        <v>153</v>
      </c>
      <c r="AL355" s="71"/>
    </row>
    <row r="356" spans="1:38" s="53" customFormat="1" ht="23.25" x14ac:dyDescent="0.25">
      <c r="A356" s="106"/>
      <c r="B356" s="75" t="s">
        <v>152</v>
      </c>
      <c r="C356" s="210" t="s">
        <v>150</v>
      </c>
      <c r="D356" s="210"/>
      <c r="E356" s="210"/>
      <c r="F356" s="105" t="s">
        <v>151</v>
      </c>
      <c r="G356" s="104">
        <v>36</v>
      </c>
      <c r="H356" s="90"/>
      <c r="I356" s="104">
        <v>36</v>
      </c>
      <c r="J356" s="103"/>
      <c r="K356" s="90"/>
      <c r="L356" s="102">
        <v>7.56</v>
      </c>
      <c r="M356" s="90"/>
      <c r="N356" s="101">
        <v>500</v>
      </c>
      <c r="AF356" s="89"/>
      <c r="AG356" s="71"/>
      <c r="AH356" s="71"/>
      <c r="AJ356" s="51" t="s">
        <v>150</v>
      </c>
      <c r="AL356" s="71"/>
    </row>
    <row r="357" spans="1:38" s="53" customFormat="1" ht="15" x14ac:dyDescent="0.25">
      <c r="A357" s="100"/>
      <c r="B357" s="99"/>
      <c r="C357" s="218" t="s">
        <v>149</v>
      </c>
      <c r="D357" s="218"/>
      <c r="E357" s="218"/>
      <c r="F357" s="98"/>
      <c r="G357" s="96"/>
      <c r="H357" s="96"/>
      <c r="I357" s="96"/>
      <c r="J357" s="97"/>
      <c r="K357" s="96"/>
      <c r="L357" s="95">
        <v>44.94</v>
      </c>
      <c r="M357" s="94"/>
      <c r="N357" s="93">
        <v>2971</v>
      </c>
      <c r="AF357" s="89"/>
      <c r="AG357" s="71"/>
      <c r="AH357" s="71"/>
      <c r="AL357" s="71" t="s">
        <v>149</v>
      </c>
    </row>
    <row r="358" spans="1:38" s="53" customFormat="1" ht="34.5" x14ac:dyDescent="0.25">
      <c r="A358" s="117" t="s">
        <v>685</v>
      </c>
      <c r="B358" s="116" t="s">
        <v>162</v>
      </c>
      <c r="C358" s="218" t="s">
        <v>160</v>
      </c>
      <c r="D358" s="218"/>
      <c r="E358" s="218"/>
      <c r="F358" s="98" t="s">
        <v>161</v>
      </c>
      <c r="G358" s="96"/>
      <c r="H358" s="96"/>
      <c r="I358" s="115">
        <v>2</v>
      </c>
      <c r="J358" s="97"/>
      <c r="K358" s="96"/>
      <c r="L358" s="97"/>
      <c r="M358" s="96"/>
      <c r="N358" s="114"/>
      <c r="AF358" s="89"/>
      <c r="AG358" s="71"/>
      <c r="AH358" s="71" t="s">
        <v>160</v>
      </c>
      <c r="AL358" s="71"/>
    </row>
    <row r="359" spans="1:38" s="53" customFormat="1" ht="15" x14ac:dyDescent="0.25">
      <c r="A359" s="111"/>
      <c r="B359" s="75" t="s">
        <v>82</v>
      </c>
      <c r="C359" s="210" t="s">
        <v>159</v>
      </c>
      <c r="D359" s="210"/>
      <c r="E359" s="210"/>
      <c r="F359" s="105"/>
      <c r="G359" s="90"/>
      <c r="H359" s="90"/>
      <c r="I359" s="90"/>
      <c r="J359" s="102">
        <v>20.75</v>
      </c>
      <c r="K359" s="90"/>
      <c r="L359" s="102">
        <v>41.5</v>
      </c>
      <c r="M359" s="113">
        <v>66.09</v>
      </c>
      <c r="N359" s="107">
        <v>2743</v>
      </c>
      <c r="AF359" s="89"/>
      <c r="AG359" s="71"/>
      <c r="AH359" s="71"/>
      <c r="AI359" s="51" t="s">
        <v>159</v>
      </c>
      <c r="AL359" s="71"/>
    </row>
    <row r="360" spans="1:38" s="53" customFormat="1" ht="15" x14ac:dyDescent="0.25">
      <c r="A360" s="106"/>
      <c r="B360" s="75"/>
      <c r="C360" s="210" t="s">
        <v>157</v>
      </c>
      <c r="D360" s="210"/>
      <c r="E360" s="210"/>
      <c r="F360" s="105" t="s">
        <v>158</v>
      </c>
      <c r="G360" s="113">
        <v>1.62</v>
      </c>
      <c r="H360" s="90"/>
      <c r="I360" s="113">
        <v>3.24</v>
      </c>
      <c r="J360" s="103"/>
      <c r="K360" s="90"/>
      <c r="L360" s="103"/>
      <c r="M360" s="90"/>
      <c r="N360" s="112"/>
      <c r="AF360" s="89"/>
      <c r="AG360" s="71"/>
      <c r="AH360" s="71"/>
      <c r="AJ360" s="51" t="s">
        <v>157</v>
      </c>
      <c r="AL360" s="71"/>
    </row>
    <row r="361" spans="1:38" s="53" customFormat="1" ht="15" x14ac:dyDescent="0.25">
      <c r="A361" s="111"/>
      <c r="B361" s="75"/>
      <c r="C361" s="219" t="s">
        <v>156</v>
      </c>
      <c r="D361" s="219"/>
      <c r="E361" s="219"/>
      <c r="F361" s="110"/>
      <c r="G361" s="94"/>
      <c r="H361" s="94"/>
      <c r="I361" s="94"/>
      <c r="J361" s="109">
        <v>20.75</v>
      </c>
      <c r="K361" s="94"/>
      <c r="L361" s="109">
        <v>41.5</v>
      </c>
      <c r="M361" s="94"/>
      <c r="N361" s="108">
        <v>2743</v>
      </c>
      <c r="AF361" s="89"/>
      <c r="AG361" s="71"/>
      <c r="AH361" s="71"/>
      <c r="AK361" s="51" t="s">
        <v>156</v>
      </c>
      <c r="AL361" s="71"/>
    </row>
    <row r="362" spans="1:38" s="53" customFormat="1" ht="15" x14ac:dyDescent="0.25">
      <c r="A362" s="106"/>
      <c r="B362" s="75"/>
      <c r="C362" s="210" t="s">
        <v>155</v>
      </c>
      <c r="D362" s="210"/>
      <c r="E362" s="210"/>
      <c r="F362" s="105"/>
      <c r="G362" s="90"/>
      <c r="H362" s="90"/>
      <c r="I362" s="90"/>
      <c r="J362" s="103"/>
      <c r="K362" s="90"/>
      <c r="L362" s="102">
        <v>41.5</v>
      </c>
      <c r="M362" s="90"/>
      <c r="N362" s="107">
        <v>2743</v>
      </c>
      <c r="AF362" s="89"/>
      <c r="AG362" s="71"/>
      <c r="AH362" s="71"/>
      <c r="AJ362" s="51" t="s">
        <v>155</v>
      </c>
      <c r="AL362" s="71"/>
    </row>
    <row r="363" spans="1:38" s="53" customFormat="1" ht="23.25" x14ac:dyDescent="0.25">
      <c r="A363" s="106"/>
      <c r="B363" s="75" t="s">
        <v>154</v>
      </c>
      <c r="C363" s="210" t="s">
        <v>153</v>
      </c>
      <c r="D363" s="210"/>
      <c r="E363" s="210"/>
      <c r="F363" s="105" t="s">
        <v>151</v>
      </c>
      <c r="G363" s="104">
        <v>78</v>
      </c>
      <c r="H363" s="90"/>
      <c r="I363" s="104">
        <v>78</v>
      </c>
      <c r="J363" s="103"/>
      <c r="K363" s="90"/>
      <c r="L363" s="102">
        <v>32.369999999999997</v>
      </c>
      <c r="M363" s="90"/>
      <c r="N363" s="107">
        <v>2140</v>
      </c>
      <c r="AF363" s="89"/>
      <c r="AG363" s="71"/>
      <c r="AH363" s="71"/>
      <c r="AJ363" s="51" t="s">
        <v>153</v>
      </c>
      <c r="AL363" s="71"/>
    </row>
    <row r="364" spans="1:38" s="53" customFormat="1" ht="23.25" x14ac:dyDescent="0.25">
      <c r="A364" s="106"/>
      <c r="B364" s="75" t="s">
        <v>152</v>
      </c>
      <c r="C364" s="210" t="s">
        <v>150</v>
      </c>
      <c r="D364" s="210"/>
      <c r="E364" s="210"/>
      <c r="F364" s="105" t="s">
        <v>151</v>
      </c>
      <c r="G364" s="104">
        <v>36</v>
      </c>
      <c r="H364" s="90"/>
      <c r="I364" s="104">
        <v>36</v>
      </c>
      <c r="J364" s="103"/>
      <c r="K364" s="90"/>
      <c r="L364" s="102">
        <v>14.94</v>
      </c>
      <c r="M364" s="90"/>
      <c r="N364" s="101">
        <v>987</v>
      </c>
      <c r="AF364" s="89"/>
      <c r="AG364" s="71"/>
      <c r="AH364" s="71"/>
      <c r="AJ364" s="51" t="s">
        <v>150</v>
      </c>
      <c r="AL364" s="71"/>
    </row>
    <row r="365" spans="1:38" s="53" customFormat="1" ht="15" x14ac:dyDescent="0.25">
      <c r="A365" s="100"/>
      <c r="B365" s="99"/>
      <c r="C365" s="218" t="s">
        <v>149</v>
      </c>
      <c r="D365" s="218"/>
      <c r="E365" s="218"/>
      <c r="F365" s="98"/>
      <c r="G365" s="96"/>
      <c r="H365" s="96"/>
      <c r="I365" s="96"/>
      <c r="J365" s="97"/>
      <c r="K365" s="96"/>
      <c r="L365" s="95">
        <v>88.81</v>
      </c>
      <c r="M365" s="94"/>
      <c r="N365" s="93">
        <v>5870</v>
      </c>
      <c r="AF365" s="89"/>
      <c r="AG365" s="71"/>
      <c r="AH365" s="71"/>
      <c r="AL365" s="71" t="s">
        <v>149</v>
      </c>
    </row>
    <row r="366" spans="1:38" s="53" customFormat="1" ht="34.5" x14ac:dyDescent="0.25">
      <c r="A366" s="117" t="s">
        <v>684</v>
      </c>
      <c r="B366" s="116" t="s">
        <v>724</v>
      </c>
      <c r="C366" s="218" t="s">
        <v>723</v>
      </c>
      <c r="D366" s="218"/>
      <c r="E366" s="218"/>
      <c r="F366" s="98" t="s">
        <v>161</v>
      </c>
      <c r="G366" s="96"/>
      <c r="H366" s="96"/>
      <c r="I366" s="115">
        <v>2</v>
      </c>
      <c r="J366" s="97"/>
      <c r="K366" s="96"/>
      <c r="L366" s="97"/>
      <c r="M366" s="96"/>
      <c r="N366" s="114"/>
      <c r="AF366" s="89"/>
      <c r="AG366" s="71"/>
      <c r="AH366" s="71" t="s">
        <v>723</v>
      </c>
      <c r="AL366" s="71"/>
    </row>
    <row r="367" spans="1:38" s="53" customFormat="1" ht="15" x14ac:dyDescent="0.25">
      <c r="A367" s="111"/>
      <c r="B367" s="75" t="s">
        <v>82</v>
      </c>
      <c r="C367" s="210" t="s">
        <v>159</v>
      </c>
      <c r="D367" s="210"/>
      <c r="E367" s="210"/>
      <c r="F367" s="105"/>
      <c r="G367" s="90"/>
      <c r="H367" s="90"/>
      <c r="I367" s="90"/>
      <c r="J367" s="102">
        <v>291.64999999999998</v>
      </c>
      <c r="K367" s="90"/>
      <c r="L367" s="102">
        <v>583.29999999999995</v>
      </c>
      <c r="M367" s="113">
        <v>66.09</v>
      </c>
      <c r="N367" s="107">
        <v>38550</v>
      </c>
      <c r="AF367" s="89"/>
      <c r="AG367" s="71"/>
      <c r="AH367" s="71"/>
      <c r="AI367" s="51" t="s">
        <v>159</v>
      </c>
      <c r="AL367" s="71"/>
    </row>
    <row r="368" spans="1:38" s="53" customFormat="1" ht="15" x14ac:dyDescent="0.25">
      <c r="A368" s="106"/>
      <c r="B368" s="75"/>
      <c r="C368" s="210" t="s">
        <v>157</v>
      </c>
      <c r="D368" s="210"/>
      <c r="E368" s="210"/>
      <c r="F368" s="105" t="s">
        <v>158</v>
      </c>
      <c r="G368" s="126">
        <v>22.5</v>
      </c>
      <c r="H368" s="90"/>
      <c r="I368" s="104">
        <v>45</v>
      </c>
      <c r="J368" s="103"/>
      <c r="K368" s="90"/>
      <c r="L368" s="103"/>
      <c r="M368" s="90"/>
      <c r="N368" s="112"/>
      <c r="AF368" s="89"/>
      <c r="AG368" s="71"/>
      <c r="AH368" s="71"/>
      <c r="AJ368" s="51" t="s">
        <v>157</v>
      </c>
      <c r="AL368" s="71"/>
    </row>
    <row r="369" spans="1:41" s="53" customFormat="1" ht="15" x14ac:dyDescent="0.25">
      <c r="A369" s="111"/>
      <c r="B369" s="75"/>
      <c r="C369" s="219" t="s">
        <v>156</v>
      </c>
      <c r="D369" s="219"/>
      <c r="E369" s="219"/>
      <c r="F369" s="110"/>
      <c r="G369" s="94"/>
      <c r="H369" s="94"/>
      <c r="I369" s="94"/>
      <c r="J369" s="109">
        <v>291.64999999999998</v>
      </c>
      <c r="K369" s="94"/>
      <c r="L369" s="109">
        <v>583.29999999999995</v>
      </c>
      <c r="M369" s="94"/>
      <c r="N369" s="108">
        <v>38550</v>
      </c>
      <c r="AF369" s="89"/>
      <c r="AG369" s="71"/>
      <c r="AH369" s="71"/>
      <c r="AK369" s="51" t="s">
        <v>156</v>
      </c>
      <c r="AL369" s="71"/>
    </row>
    <row r="370" spans="1:41" s="53" customFormat="1" ht="15" x14ac:dyDescent="0.25">
      <c r="A370" s="106"/>
      <c r="B370" s="75"/>
      <c r="C370" s="210" t="s">
        <v>155</v>
      </c>
      <c r="D370" s="210"/>
      <c r="E370" s="210"/>
      <c r="F370" s="105"/>
      <c r="G370" s="90"/>
      <c r="H370" s="90"/>
      <c r="I370" s="90"/>
      <c r="J370" s="103"/>
      <c r="K370" s="90"/>
      <c r="L370" s="102">
        <v>583.29999999999995</v>
      </c>
      <c r="M370" s="90"/>
      <c r="N370" s="107">
        <v>38550</v>
      </c>
      <c r="AF370" s="89"/>
      <c r="AG370" s="71"/>
      <c r="AH370" s="71"/>
      <c r="AJ370" s="51" t="s">
        <v>155</v>
      </c>
      <c r="AL370" s="71"/>
    </row>
    <row r="371" spans="1:41" s="53" customFormat="1" ht="23.25" x14ac:dyDescent="0.25">
      <c r="A371" s="106"/>
      <c r="B371" s="75" t="s">
        <v>154</v>
      </c>
      <c r="C371" s="210" t="s">
        <v>153</v>
      </c>
      <c r="D371" s="210"/>
      <c r="E371" s="210"/>
      <c r="F371" s="105" t="s">
        <v>151</v>
      </c>
      <c r="G371" s="104">
        <v>78</v>
      </c>
      <c r="H371" s="90"/>
      <c r="I371" s="104">
        <v>78</v>
      </c>
      <c r="J371" s="103"/>
      <c r="K371" s="90"/>
      <c r="L371" s="102">
        <v>454.97</v>
      </c>
      <c r="M371" s="90"/>
      <c r="N371" s="107">
        <v>30069</v>
      </c>
      <c r="AF371" s="89"/>
      <c r="AG371" s="71"/>
      <c r="AH371" s="71"/>
      <c r="AJ371" s="51" t="s">
        <v>153</v>
      </c>
      <c r="AL371" s="71"/>
    </row>
    <row r="372" spans="1:41" s="53" customFormat="1" ht="23.25" x14ac:dyDescent="0.25">
      <c r="A372" s="106"/>
      <c r="B372" s="75" t="s">
        <v>152</v>
      </c>
      <c r="C372" s="210" t="s">
        <v>150</v>
      </c>
      <c r="D372" s="210"/>
      <c r="E372" s="210"/>
      <c r="F372" s="105" t="s">
        <v>151</v>
      </c>
      <c r="G372" s="104">
        <v>36</v>
      </c>
      <c r="H372" s="90"/>
      <c r="I372" s="104">
        <v>36</v>
      </c>
      <c r="J372" s="103"/>
      <c r="K372" s="90"/>
      <c r="L372" s="102">
        <v>209.99</v>
      </c>
      <c r="M372" s="90"/>
      <c r="N372" s="107">
        <v>13878</v>
      </c>
      <c r="AF372" s="89"/>
      <c r="AG372" s="71"/>
      <c r="AH372" s="71"/>
      <c r="AJ372" s="51" t="s">
        <v>150</v>
      </c>
      <c r="AL372" s="71"/>
    </row>
    <row r="373" spans="1:41" s="53" customFormat="1" ht="15" x14ac:dyDescent="0.25">
      <c r="A373" s="100"/>
      <c r="B373" s="99"/>
      <c r="C373" s="218" t="s">
        <v>149</v>
      </c>
      <c r="D373" s="218"/>
      <c r="E373" s="218"/>
      <c r="F373" s="98"/>
      <c r="G373" s="96"/>
      <c r="H373" s="96"/>
      <c r="I373" s="96"/>
      <c r="J373" s="97"/>
      <c r="K373" s="96"/>
      <c r="L373" s="123">
        <v>1248.26</v>
      </c>
      <c r="M373" s="94"/>
      <c r="N373" s="93">
        <v>82497</v>
      </c>
      <c r="AF373" s="89"/>
      <c r="AG373" s="71"/>
      <c r="AH373" s="71"/>
      <c r="AL373" s="71" t="s">
        <v>149</v>
      </c>
    </row>
    <row r="374" spans="1:41" s="53" customFormat="1" ht="0" hidden="1" customHeight="1" x14ac:dyDescent="0.25">
      <c r="A374" s="92"/>
      <c r="B374" s="69"/>
      <c r="C374" s="69"/>
      <c r="D374" s="69"/>
      <c r="E374" s="69"/>
      <c r="F374" s="91"/>
      <c r="G374" s="91"/>
      <c r="H374" s="91"/>
      <c r="I374" s="91"/>
      <c r="J374" s="70"/>
      <c r="K374" s="91"/>
      <c r="L374" s="70"/>
      <c r="M374" s="90"/>
      <c r="N374" s="70"/>
      <c r="AF374" s="89"/>
      <c r="AG374" s="71"/>
      <c r="AH374" s="71"/>
      <c r="AL374" s="71"/>
    </row>
    <row r="375" spans="1:41" s="53" customFormat="1" ht="11.25" hidden="1" customHeight="1" x14ac:dyDescent="0.25"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88"/>
      <c r="M375" s="88"/>
      <c r="N375" s="88"/>
    </row>
    <row r="376" spans="1:41" s="53" customFormat="1" ht="15" x14ac:dyDescent="0.25">
      <c r="A376" s="87"/>
      <c r="B376" s="86"/>
      <c r="C376" s="218" t="s">
        <v>148</v>
      </c>
      <c r="D376" s="218"/>
      <c r="E376" s="218"/>
      <c r="F376" s="218"/>
      <c r="G376" s="218"/>
      <c r="H376" s="218"/>
      <c r="I376" s="218"/>
      <c r="J376" s="218"/>
      <c r="K376" s="218"/>
      <c r="L376" s="85"/>
      <c r="M376" s="84"/>
      <c r="N376" s="83"/>
      <c r="AN376" s="71" t="s">
        <v>148</v>
      </c>
    </row>
    <row r="377" spans="1:41" s="53" customFormat="1" ht="15" x14ac:dyDescent="0.25">
      <c r="A377" s="76"/>
      <c r="B377" s="75"/>
      <c r="C377" s="210" t="s">
        <v>147</v>
      </c>
      <c r="D377" s="210"/>
      <c r="E377" s="210"/>
      <c r="F377" s="210"/>
      <c r="G377" s="210"/>
      <c r="H377" s="210"/>
      <c r="I377" s="210"/>
      <c r="J377" s="210"/>
      <c r="K377" s="210"/>
      <c r="L377" s="78">
        <v>99227.38</v>
      </c>
      <c r="M377" s="73"/>
      <c r="N377" s="77">
        <v>1486805</v>
      </c>
      <c r="AN377" s="71"/>
      <c r="AO377" s="51" t="s">
        <v>147</v>
      </c>
    </row>
    <row r="378" spans="1:41" s="53" customFormat="1" ht="15" x14ac:dyDescent="0.25">
      <c r="A378" s="76"/>
      <c r="B378" s="75"/>
      <c r="C378" s="210" t="s">
        <v>121</v>
      </c>
      <c r="D378" s="210"/>
      <c r="E378" s="210"/>
      <c r="F378" s="210"/>
      <c r="G378" s="210"/>
      <c r="H378" s="210"/>
      <c r="I378" s="210"/>
      <c r="J378" s="210"/>
      <c r="K378" s="210"/>
      <c r="L378" s="74"/>
      <c r="M378" s="73"/>
      <c r="N378" s="72"/>
      <c r="AN378" s="71"/>
      <c r="AO378" s="51" t="s">
        <v>121</v>
      </c>
    </row>
    <row r="379" spans="1:41" s="53" customFormat="1" ht="15" x14ac:dyDescent="0.25">
      <c r="A379" s="76"/>
      <c r="B379" s="75"/>
      <c r="C379" s="210" t="s">
        <v>146</v>
      </c>
      <c r="D379" s="210"/>
      <c r="E379" s="210"/>
      <c r="F379" s="210"/>
      <c r="G379" s="210"/>
      <c r="H379" s="210"/>
      <c r="I379" s="210"/>
      <c r="J379" s="210"/>
      <c r="K379" s="210"/>
      <c r="L379" s="78">
        <v>5983.21</v>
      </c>
      <c r="M379" s="73"/>
      <c r="N379" s="77">
        <v>395429</v>
      </c>
      <c r="AN379" s="71"/>
      <c r="AO379" s="51" t="s">
        <v>146</v>
      </c>
    </row>
    <row r="380" spans="1:41" s="53" customFormat="1" ht="15" x14ac:dyDescent="0.25">
      <c r="A380" s="76"/>
      <c r="B380" s="75"/>
      <c r="C380" s="210" t="s">
        <v>145</v>
      </c>
      <c r="D380" s="210"/>
      <c r="E380" s="210"/>
      <c r="F380" s="210"/>
      <c r="G380" s="210"/>
      <c r="H380" s="210"/>
      <c r="I380" s="210"/>
      <c r="J380" s="210"/>
      <c r="K380" s="210"/>
      <c r="L380" s="78">
        <v>5350.61</v>
      </c>
      <c r="M380" s="73"/>
      <c r="N380" s="77">
        <v>102572</v>
      </c>
      <c r="AN380" s="71"/>
      <c r="AO380" s="51" t="s">
        <v>145</v>
      </c>
    </row>
    <row r="381" spans="1:41" s="53" customFormat="1" ht="15" x14ac:dyDescent="0.25">
      <c r="A381" s="76"/>
      <c r="B381" s="75"/>
      <c r="C381" s="210" t="s">
        <v>144</v>
      </c>
      <c r="D381" s="210"/>
      <c r="E381" s="210"/>
      <c r="F381" s="210"/>
      <c r="G381" s="210"/>
      <c r="H381" s="210"/>
      <c r="I381" s="210"/>
      <c r="J381" s="210"/>
      <c r="K381" s="210"/>
      <c r="L381" s="82">
        <v>587.88</v>
      </c>
      <c r="M381" s="73"/>
      <c r="N381" s="77">
        <v>38853</v>
      </c>
      <c r="AN381" s="71"/>
      <c r="AO381" s="51" t="s">
        <v>144</v>
      </c>
    </row>
    <row r="382" spans="1:41" s="53" customFormat="1" ht="15" x14ac:dyDescent="0.25">
      <c r="A382" s="76"/>
      <c r="B382" s="75"/>
      <c r="C382" s="210" t="s">
        <v>143</v>
      </c>
      <c r="D382" s="210"/>
      <c r="E382" s="210"/>
      <c r="F382" s="210"/>
      <c r="G382" s="210"/>
      <c r="H382" s="210"/>
      <c r="I382" s="210"/>
      <c r="J382" s="210"/>
      <c r="K382" s="210"/>
      <c r="L382" s="78">
        <v>87893.56</v>
      </c>
      <c r="M382" s="73"/>
      <c r="N382" s="77">
        <v>988804</v>
      </c>
      <c r="AN382" s="71"/>
      <c r="AO382" s="51" t="s">
        <v>143</v>
      </c>
    </row>
    <row r="383" spans="1:41" s="53" customFormat="1" ht="15" x14ac:dyDescent="0.25">
      <c r="A383" s="76"/>
      <c r="B383" s="75"/>
      <c r="C383" s="210" t="s">
        <v>142</v>
      </c>
      <c r="D383" s="210"/>
      <c r="E383" s="210"/>
      <c r="F383" s="210"/>
      <c r="G383" s="210"/>
      <c r="H383" s="210"/>
      <c r="I383" s="210"/>
      <c r="J383" s="210"/>
      <c r="K383" s="210"/>
      <c r="L383" s="78">
        <v>14578.72</v>
      </c>
      <c r="M383" s="73"/>
      <c r="N383" s="77">
        <v>309794</v>
      </c>
      <c r="AN383" s="71"/>
      <c r="AO383" s="51" t="s">
        <v>142</v>
      </c>
    </row>
    <row r="384" spans="1:41" s="53" customFormat="1" ht="15" x14ac:dyDescent="0.25">
      <c r="A384" s="76"/>
      <c r="B384" s="75"/>
      <c r="C384" s="210" t="s">
        <v>121</v>
      </c>
      <c r="D384" s="210"/>
      <c r="E384" s="210"/>
      <c r="F384" s="210"/>
      <c r="G384" s="210"/>
      <c r="H384" s="210"/>
      <c r="I384" s="210"/>
      <c r="J384" s="210"/>
      <c r="K384" s="210"/>
      <c r="L384" s="74"/>
      <c r="M384" s="73"/>
      <c r="N384" s="72"/>
      <c r="AN384" s="71"/>
      <c r="AO384" s="51" t="s">
        <v>121</v>
      </c>
    </row>
    <row r="385" spans="1:41" s="53" customFormat="1" ht="15" x14ac:dyDescent="0.25">
      <c r="A385" s="76"/>
      <c r="B385" s="75"/>
      <c r="C385" s="210" t="s">
        <v>140</v>
      </c>
      <c r="D385" s="210"/>
      <c r="E385" s="210"/>
      <c r="F385" s="210"/>
      <c r="G385" s="210"/>
      <c r="H385" s="210"/>
      <c r="I385" s="210"/>
      <c r="J385" s="210"/>
      <c r="K385" s="210"/>
      <c r="L385" s="82">
        <v>863.67</v>
      </c>
      <c r="M385" s="73"/>
      <c r="N385" s="77">
        <v>57080</v>
      </c>
      <c r="AN385" s="71"/>
      <c r="AO385" s="51" t="s">
        <v>140</v>
      </c>
    </row>
    <row r="386" spans="1:41" s="53" customFormat="1" ht="15" x14ac:dyDescent="0.25">
      <c r="A386" s="76"/>
      <c r="B386" s="75"/>
      <c r="C386" s="210" t="s">
        <v>139</v>
      </c>
      <c r="D386" s="210"/>
      <c r="E386" s="210"/>
      <c r="F386" s="210"/>
      <c r="G386" s="210"/>
      <c r="H386" s="210"/>
      <c r="I386" s="210"/>
      <c r="J386" s="210"/>
      <c r="K386" s="210"/>
      <c r="L386" s="78">
        <v>1145.1199999999999</v>
      </c>
      <c r="M386" s="73"/>
      <c r="N386" s="77">
        <v>21953</v>
      </c>
      <c r="AN386" s="71"/>
      <c r="AO386" s="51" t="s">
        <v>139</v>
      </c>
    </row>
    <row r="387" spans="1:41" s="53" customFormat="1" ht="15" x14ac:dyDescent="0.25">
      <c r="A387" s="76"/>
      <c r="B387" s="75"/>
      <c r="C387" s="210" t="s">
        <v>138</v>
      </c>
      <c r="D387" s="210"/>
      <c r="E387" s="210"/>
      <c r="F387" s="210"/>
      <c r="G387" s="210"/>
      <c r="H387" s="210"/>
      <c r="I387" s="210"/>
      <c r="J387" s="210"/>
      <c r="K387" s="210"/>
      <c r="L387" s="82">
        <v>131.03</v>
      </c>
      <c r="M387" s="73"/>
      <c r="N387" s="77">
        <v>8660</v>
      </c>
      <c r="AN387" s="71"/>
      <c r="AO387" s="51" t="s">
        <v>138</v>
      </c>
    </row>
    <row r="388" spans="1:41" s="53" customFormat="1" ht="15" x14ac:dyDescent="0.25">
      <c r="A388" s="76"/>
      <c r="B388" s="75"/>
      <c r="C388" s="210" t="s">
        <v>137</v>
      </c>
      <c r="D388" s="210"/>
      <c r="E388" s="210"/>
      <c r="F388" s="210"/>
      <c r="G388" s="210"/>
      <c r="H388" s="210"/>
      <c r="I388" s="210"/>
      <c r="J388" s="210"/>
      <c r="K388" s="210"/>
      <c r="L388" s="78">
        <v>10940.71</v>
      </c>
      <c r="M388" s="73"/>
      <c r="N388" s="77">
        <v>123084</v>
      </c>
      <c r="AN388" s="71"/>
      <c r="AO388" s="51" t="s">
        <v>137</v>
      </c>
    </row>
    <row r="389" spans="1:41" s="53" customFormat="1" ht="15" x14ac:dyDescent="0.25">
      <c r="A389" s="76"/>
      <c r="B389" s="75"/>
      <c r="C389" s="210" t="s">
        <v>136</v>
      </c>
      <c r="D389" s="210"/>
      <c r="E389" s="210"/>
      <c r="F389" s="210"/>
      <c r="G389" s="210"/>
      <c r="H389" s="210"/>
      <c r="I389" s="210"/>
      <c r="J389" s="210"/>
      <c r="K389" s="210"/>
      <c r="L389" s="78">
        <v>1054.47</v>
      </c>
      <c r="M389" s="73"/>
      <c r="N389" s="77">
        <v>69692</v>
      </c>
      <c r="AN389" s="71"/>
      <c r="AO389" s="51" t="s">
        <v>136</v>
      </c>
    </row>
    <row r="390" spans="1:41" s="53" customFormat="1" ht="15" x14ac:dyDescent="0.25">
      <c r="A390" s="76"/>
      <c r="B390" s="75"/>
      <c r="C390" s="210" t="s">
        <v>135</v>
      </c>
      <c r="D390" s="210"/>
      <c r="E390" s="210"/>
      <c r="F390" s="210"/>
      <c r="G390" s="210"/>
      <c r="H390" s="210"/>
      <c r="I390" s="210"/>
      <c r="J390" s="210"/>
      <c r="K390" s="210"/>
      <c r="L390" s="82">
        <v>574.75</v>
      </c>
      <c r="M390" s="73"/>
      <c r="N390" s="77">
        <v>37985</v>
      </c>
      <c r="AN390" s="71"/>
      <c r="AO390" s="51" t="s">
        <v>135</v>
      </c>
    </row>
    <row r="391" spans="1:41" s="53" customFormat="1" ht="15" x14ac:dyDescent="0.25">
      <c r="A391" s="76"/>
      <c r="B391" s="75"/>
      <c r="C391" s="210" t="s">
        <v>141</v>
      </c>
      <c r="D391" s="210"/>
      <c r="E391" s="210"/>
      <c r="F391" s="210"/>
      <c r="G391" s="210"/>
      <c r="H391" s="210"/>
      <c r="I391" s="210"/>
      <c r="J391" s="210"/>
      <c r="K391" s="210"/>
      <c r="L391" s="78">
        <v>91566.38</v>
      </c>
      <c r="M391" s="73"/>
      <c r="N391" s="77">
        <v>1634204</v>
      </c>
      <c r="AN391" s="71"/>
      <c r="AO391" s="51" t="s">
        <v>141</v>
      </c>
    </row>
    <row r="392" spans="1:41" s="53" customFormat="1" ht="15" x14ac:dyDescent="0.25">
      <c r="A392" s="76"/>
      <c r="B392" s="75"/>
      <c r="C392" s="210" t="s">
        <v>121</v>
      </c>
      <c r="D392" s="210"/>
      <c r="E392" s="210"/>
      <c r="F392" s="210"/>
      <c r="G392" s="210"/>
      <c r="H392" s="210"/>
      <c r="I392" s="210"/>
      <c r="J392" s="210"/>
      <c r="K392" s="210"/>
      <c r="L392" s="74"/>
      <c r="M392" s="73"/>
      <c r="N392" s="72"/>
      <c r="AN392" s="71"/>
      <c r="AO392" s="51" t="s">
        <v>121</v>
      </c>
    </row>
    <row r="393" spans="1:41" s="53" customFormat="1" ht="15" x14ac:dyDescent="0.25">
      <c r="A393" s="76"/>
      <c r="B393" s="75"/>
      <c r="C393" s="210" t="s">
        <v>140</v>
      </c>
      <c r="D393" s="210"/>
      <c r="E393" s="210"/>
      <c r="F393" s="210"/>
      <c r="G393" s="210"/>
      <c r="H393" s="210"/>
      <c r="I393" s="210"/>
      <c r="J393" s="210"/>
      <c r="K393" s="210"/>
      <c r="L393" s="78">
        <v>3837.57</v>
      </c>
      <c r="M393" s="73"/>
      <c r="N393" s="77">
        <v>253624</v>
      </c>
      <c r="AN393" s="71"/>
      <c r="AO393" s="51" t="s">
        <v>140</v>
      </c>
    </row>
    <row r="394" spans="1:41" s="53" customFormat="1" ht="15" x14ac:dyDescent="0.25">
      <c r="A394" s="76"/>
      <c r="B394" s="75"/>
      <c r="C394" s="210" t="s">
        <v>139</v>
      </c>
      <c r="D394" s="210"/>
      <c r="E394" s="210"/>
      <c r="F394" s="210"/>
      <c r="G394" s="210"/>
      <c r="H394" s="210"/>
      <c r="I394" s="210"/>
      <c r="J394" s="210"/>
      <c r="K394" s="210"/>
      <c r="L394" s="78">
        <v>4205.49</v>
      </c>
      <c r="M394" s="73"/>
      <c r="N394" s="77">
        <v>80619</v>
      </c>
      <c r="AN394" s="71"/>
      <c r="AO394" s="51" t="s">
        <v>139</v>
      </c>
    </row>
    <row r="395" spans="1:41" s="53" customFormat="1" ht="15" x14ac:dyDescent="0.25">
      <c r="A395" s="76"/>
      <c r="B395" s="75"/>
      <c r="C395" s="210" t="s">
        <v>138</v>
      </c>
      <c r="D395" s="210"/>
      <c r="E395" s="210"/>
      <c r="F395" s="210"/>
      <c r="G395" s="210"/>
      <c r="H395" s="210"/>
      <c r="I395" s="210"/>
      <c r="J395" s="210"/>
      <c r="K395" s="210"/>
      <c r="L395" s="82">
        <v>456.85</v>
      </c>
      <c r="M395" s="73"/>
      <c r="N395" s="77">
        <v>30193</v>
      </c>
      <c r="AN395" s="71"/>
      <c r="AO395" s="51" t="s">
        <v>138</v>
      </c>
    </row>
    <row r="396" spans="1:41" s="53" customFormat="1" ht="15" x14ac:dyDescent="0.25">
      <c r="A396" s="76"/>
      <c r="B396" s="75"/>
      <c r="C396" s="210" t="s">
        <v>137</v>
      </c>
      <c r="D396" s="210"/>
      <c r="E396" s="210"/>
      <c r="F396" s="210"/>
      <c r="G396" s="210"/>
      <c r="H396" s="210"/>
      <c r="I396" s="210"/>
      <c r="J396" s="210"/>
      <c r="K396" s="210"/>
      <c r="L396" s="78">
        <v>76952.850000000006</v>
      </c>
      <c r="M396" s="73"/>
      <c r="N396" s="77">
        <v>865720</v>
      </c>
      <c r="AN396" s="71"/>
      <c r="AO396" s="51" t="s">
        <v>137</v>
      </c>
    </row>
    <row r="397" spans="1:41" s="53" customFormat="1" ht="15" x14ac:dyDescent="0.25">
      <c r="A397" s="76"/>
      <c r="B397" s="75"/>
      <c r="C397" s="210" t="s">
        <v>136</v>
      </c>
      <c r="D397" s="210"/>
      <c r="E397" s="210"/>
      <c r="F397" s="210"/>
      <c r="G397" s="210"/>
      <c r="H397" s="210"/>
      <c r="I397" s="210"/>
      <c r="J397" s="210"/>
      <c r="K397" s="210"/>
      <c r="L397" s="78">
        <v>4380.3100000000004</v>
      </c>
      <c r="M397" s="73"/>
      <c r="N397" s="77">
        <v>289494</v>
      </c>
      <c r="AN397" s="71"/>
      <c r="AO397" s="51" t="s">
        <v>136</v>
      </c>
    </row>
    <row r="398" spans="1:41" s="53" customFormat="1" ht="15" x14ac:dyDescent="0.25">
      <c r="A398" s="76"/>
      <c r="B398" s="75"/>
      <c r="C398" s="210" t="s">
        <v>135</v>
      </c>
      <c r="D398" s="210"/>
      <c r="E398" s="210"/>
      <c r="F398" s="210"/>
      <c r="G398" s="210"/>
      <c r="H398" s="210"/>
      <c r="I398" s="210"/>
      <c r="J398" s="210"/>
      <c r="K398" s="210"/>
      <c r="L398" s="78">
        <v>2190.16</v>
      </c>
      <c r="M398" s="73"/>
      <c r="N398" s="77">
        <v>144747</v>
      </c>
      <c r="AN398" s="71"/>
      <c r="AO398" s="51" t="s">
        <v>135</v>
      </c>
    </row>
    <row r="399" spans="1:41" s="53" customFormat="1" ht="15" x14ac:dyDescent="0.25">
      <c r="A399" s="76"/>
      <c r="B399" s="75"/>
      <c r="C399" s="210" t="s">
        <v>131</v>
      </c>
      <c r="D399" s="210"/>
      <c r="E399" s="210"/>
      <c r="F399" s="210"/>
      <c r="G399" s="210"/>
      <c r="H399" s="210"/>
      <c r="I399" s="210"/>
      <c r="J399" s="210"/>
      <c r="K399" s="210"/>
      <c r="L399" s="78">
        <v>2743.42</v>
      </c>
      <c r="M399" s="73"/>
      <c r="N399" s="77">
        <v>181315</v>
      </c>
      <c r="AN399" s="71"/>
      <c r="AO399" s="51" t="s">
        <v>131</v>
      </c>
    </row>
    <row r="400" spans="1:41" s="53" customFormat="1" ht="15" x14ac:dyDescent="0.25">
      <c r="A400" s="76"/>
      <c r="B400" s="75"/>
      <c r="C400" s="210" t="s">
        <v>130</v>
      </c>
      <c r="D400" s="210"/>
      <c r="E400" s="210"/>
      <c r="F400" s="210"/>
      <c r="G400" s="210"/>
      <c r="H400" s="210"/>
      <c r="I400" s="210"/>
      <c r="J400" s="210"/>
      <c r="K400" s="210"/>
      <c r="L400" s="78">
        <v>2743.42</v>
      </c>
      <c r="M400" s="73"/>
      <c r="N400" s="77">
        <v>181315</v>
      </c>
      <c r="AN400" s="71"/>
      <c r="AO400" s="51" t="s">
        <v>130</v>
      </c>
    </row>
    <row r="401" spans="1:46" s="53" customFormat="1" ht="15" x14ac:dyDescent="0.25">
      <c r="A401" s="76"/>
      <c r="B401" s="75"/>
      <c r="C401" s="210" t="s">
        <v>129</v>
      </c>
      <c r="D401" s="210"/>
      <c r="E401" s="210"/>
      <c r="F401" s="210"/>
      <c r="G401" s="210"/>
      <c r="H401" s="210"/>
      <c r="I401" s="210"/>
      <c r="J401" s="210"/>
      <c r="K401" s="210"/>
      <c r="L401" s="74"/>
      <c r="M401" s="73"/>
      <c r="N401" s="72"/>
      <c r="AN401" s="71"/>
      <c r="AO401" s="51" t="s">
        <v>129</v>
      </c>
    </row>
    <row r="402" spans="1:46" s="53" customFormat="1" ht="15" x14ac:dyDescent="0.25">
      <c r="A402" s="76"/>
      <c r="B402" s="75"/>
      <c r="C402" s="210" t="s">
        <v>128</v>
      </c>
      <c r="D402" s="210"/>
      <c r="E402" s="210"/>
      <c r="F402" s="210"/>
      <c r="G402" s="210"/>
      <c r="H402" s="210"/>
      <c r="I402" s="210"/>
      <c r="J402" s="210"/>
      <c r="K402" s="210"/>
      <c r="L402" s="78">
        <v>1281.97</v>
      </c>
      <c r="M402" s="73"/>
      <c r="N402" s="77">
        <v>84725</v>
      </c>
      <c r="AN402" s="71"/>
      <c r="AO402" s="51" t="s">
        <v>128</v>
      </c>
    </row>
    <row r="403" spans="1:46" s="53" customFormat="1" ht="15" x14ac:dyDescent="0.25">
      <c r="A403" s="76"/>
      <c r="B403" s="75"/>
      <c r="C403" s="210" t="s">
        <v>127</v>
      </c>
      <c r="D403" s="210"/>
      <c r="E403" s="210"/>
      <c r="F403" s="210"/>
      <c r="G403" s="210"/>
      <c r="H403" s="210"/>
      <c r="I403" s="210"/>
      <c r="J403" s="210"/>
      <c r="K403" s="210"/>
      <c r="L403" s="82">
        <v>999.93</v>
      </c>
      <c r="M403" s="73"/>
      <c r="N403" s="77">
        <v>66087</v>
      </c>
      <c r="AN403" s="71"/>
      <c r="AO403" s="51" t="s">
        <v>127</v>
      </c>
    </row>
    <row r="404" spans="1:46" s="53" customFormat="1" ht="15" x14ac:dyDescent="0.25">
      <c r="A404" s="76"/>
      <c r="B404" s="75"/>
      <c r="C404" s="210" t="s">
        <v>126</v>
      </c>
      <c r="D404" s="210"/>
      <c r="E404" s="210"/>
      <c r="F404" s="210"/>
      <c r="G404" s="210"/>
      <c r="H404" s="210"/>
      <c r="I404" s="210"/>
      <c r="J404" s="210"/>
      <c r="K404" s="210"/>
      <c r="L404" s="82">
        <v>461.52</v>
      </c>
      <c r="M404" s="73"/>
      <c r="N404" s="77">
        <v>30503</v>
      </c>
      <c r="AN404" s="71"/>
      <c r="AO404" s="51" t="s">
        <v>126</v>
      </c>
    </row>
    <row r="405" spans="1:46" s="53" customFormat="1" ht="15" x14ac:dyDescent="0.25">
      <c r="A405" s="76"/>
      <c r="B405" s="75"/>
      <c r="C405" s="210" t="s">
        <v>125</v>
      </c>
      <c r="D405" s="210"/>
      <c r="E405" s="210"/>
      <c r="F405" s="210"/>
      <c r="G405" s="210"/>
      <c r="H405" s="210"/>
      <c r="I405" s="210"/>
      <c r="J405" s="210"/>
      <c r="K405" s="210"/>
      <c r="L405" s="78">
        <v>6571.09</v>
      </c>
      <c r="M405" s="73"/>
      <c r="N405" s="77">
        <v>434282</v>
      </c>
      <c r="AN405" s="71"/>
      <c r="AO405" s="51" t="s">
        <v>125</v>
      </c>
    </row>
    <row r="406" spans="1:46" s="53" customFormat="1" ht="15" x14ac:dyDescent="0.25">
      <c r="A406" s="76"/>
      <c r="B406" s="75"/>
      <c r="C406" s="210" t="s">
        <v>124</v>
      </c>
      <c r="D406" s="210"/>
      <c r="E406" s="210"/>
      <c r="F406" s="210"/>
      <c r="G406" s="210"/>
      <c r="H406" s="210"/>
      <c r="I406" s="210"/>
      <c r="J406" s="210"/>
      <c r="K406" s="210"/>
      <c r="L406" s="78">
        <v>6434.71</v>
      </c>
      <c r="M406" s="73"/>
      <c r="N406" s="77">
        <v>425273</v>
      </c>
      <c r="AN406" s="71"/>
      <c r="AO406" s="51" t="s">
        <v>124</v>
      </c>
    </row>
    <row r="407" spans="1:46" s="53" customFormat="1" ht="15" x14ac:dyDescent="0.25">
      <c r="A407" s="76"/>
      <c r="B407" s="75"/>
      <c r="C407" s="210" t="s">
        <v>123</v>
      </c>
      <c r="D407" s="210"/>
      <c r="E407" s="210"/>
      <c r="F407" s="210"/>
      <c r="G407" s="210"/>
      <c r="H407" s="210"/>
      <c r="I407" s="210"/>
      <c r="J407" s="210"/>
      <c r="K407" s="210"/>
      <c r="L407" s="78">
        <v>3226.43</v>
      </c>
      <c r="M407" s="73"/>
      <c r="N407" s="77">
        <v>213235</v>
      </c>
      <c r="AN407" s="71"/>
      <c r="AO407" s="51" t="s">
        <v>123</v>
      </c>
    </row>
    <row r="408" spans="1:46" s="53" customFormat="1" ht="15" x14ac:dyDescent="0.25">
      <c r="A408" s="76"/>
      <c r="B408" s="81"/>
      <c r="C408" s="221" t="s">
        <v>122</v>
      </c>
      <c r="D408" s="221"/>
      <c r="E408" s="221"/>
      <c r="F408" s="221"/>
      <c r="G408" s="221"/>
      <c r="H408" s="221"/>
      <c r="I408" s="221"/>
      <c r="J408" s="221"/>
      <c r="K408" s="221"/>
      <c r="L408" s="68">
        <v>108888.52</v>
      </c>
      <c r="M408" s="80"/>
      <c r="N408" s="79">
        <v>2125313</v>
      </c>
      <c r="AN408" s="71"/>
      <c r="AP408" s="71" t="s">
        <v>122</v>
      </c>
    </row>
    <row r="409" spans="1:46" s="53" customFormat="1" ht="15" x14ac:dyDescent="0.25">
      <c r="A409" s="76"/>
      <c r="B409" s="75"/>
      <c r="C409" s="210" t="s">
        <v>119</v>
      </c>
      <c r="D409" s="210"/>
      <c r="E409" s="210"/>
      <c r="F409" s="210"/>
      <c r="G409" s="210"/>
      <c r="H409" s="210"/>
      <c r="I409" s="210"/>
      <c r="J409" s="210"/>
      <c r="K409" s="210"/>
      <c r="L409" s="74"/>
      <c r="M409" s="73"/>
      <c r="N409" s="72"/>
      <c r="AN409" s="71"/>
      <c r="AO409" s="51" t="s">
        <v>119</v>
      </c>
      <c r="AP409" s="71"/>
    </row>
    <row r="410" spans="1:46" s="53" customFormat="1" ht="15" x14ac:dyDescent="0.25">
      <c r="A410" s="76"/>
      <c r="B410" s="75"/>
      <c r="C410" s="210" t="s">
        <v>101</v>
      </c>
      <c r="D410" s="210"/>
      <c r="E410" s="210"/>
      <c r="F410" s="210"/>
      <c r="G410" s="210"/>
      <c r="H410" s="210"/>
      <c r="I410" s="210"/>
      <c r="J410" s="210"/>
      <c r="K410" s="210"/>
      <c r="L410" s="74"/>
      <c r="M410" s="73"/>
      <c r="N410" s="72"/>
      <c r="AN410" s="71"/>
      <c r="AO410" s="51" t="s">
        <v>101</v>
      </c>
      <c r="AP410" s="71"/>
    </row>
    <row r="411" spans="1:46" s="53" customFormat="1" ht="15" x14ac:dyDescent="0.25">
      <c r="A411" s="76"/>
      <c r="B411" s="75"/>
      <c r="C411" s="210" t="s">
        <v>722</v>
      </c>
      <c r="D411" s="210"/>
      <c r="E411" s="210"/>
      <c r="F411" s="210"/>
      <c r="G411" s="210"/>
      <c r="H411" s="210"/>
      <c r="I411" s="210"/>
      <c r="J411" s="210"/>
      <c r="K411" s="210"/>
      <c r="L411" s="74"/>
      <c r="M411" s="73"/>
      <c r="N411" s="72"/>
      <c r="AN411" s="71"/>
      <c r="AO411" s="51" t="s">
        <v>722</v>
      </c>
      <c r="AP411" s="71"/>
    </row>
    <row r="412" spans="1:46" s="53" customFormat="1" ht="15" x14ac:dyDescent="0.25">
      <c r="A412" s="76"/>
      <c r="B412" s="75"/>
      <c r="C412" s="210" t="s">
        <v>721</v>
      </c>
      <c r="D412" s="210"/>
      <c r="E412" s="210"/>
      <c r="F412" s="210"/>
      <c r="G412" s="210"/>
      <c r="H412" s="210"/>
      <c r="I412" s="210"/>
      <c r="J412" s="210"/>
      <c r="K412" s="210"/>
      <c r="L412" s="74"/>
      <c r="M412" s="73"/>
      <c r="N412" s="72"/>
      <c r="AN412" s="71"/>
      <c r="AO412" s="51" t="s">
        <v>721</v>
      </c>
      <c r="AP412" s="71"/>
    </row>
    <row r="413" spans="1:46" s="53" customFormat="1" ht="15" x14ac:dyDescent="0.25">
      <c r="A413" s="76"/>
      <c r="B413" s="75"/>
      <c r="C413" s="210" t="s">
        <v>97</v>
      </c>
      <c r="D413" s="210"/>
      <c r="E413" s="210"/>
      <c r="F413" s="210"/>
      <c r="G413" s="210"/>
      <c r="H413" s="210"/>
      <c r="I413" s="210"/>
      <c r="J413" s="210"/>
      <c r="K413" s="210"/>
      <c r="L413" s="74"/>
      <c r="M413" s="73"/>
      <c r="N413" s="72"/>
      <c r="AN413" s="71"/>
      <c r="AO413" s="51" t="s">
        <v>97</v>
      </c>
      <c r="AP413" s="71"/>
    </row>
    <row r="414" spans="1:46" s="53" customFormat="1" ht="13.5" hidden="1" customHeight="1" x14ac:dyDescent="0.25">
      <c r="B414" s="70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7"/>
      <c r="N414" s="66"/>
    </row>
    <row r="415" spans="1:46" s="53" customFormat="1" ht="26.25" customHeight="1" x14ac:dyDescent="0.25">
      <c r="A415" s="65"/>
      <c r="B415" s="64"/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</row>
    <row r="416" spans="1:46" s="56" customFormat="1" ht="15" x14ac:dyDescent="0.25">
      <c r="A416" s="59"/>
      <c r="B416" s="63" t="s">
        <v>95</v>
      </c>
      <c r="C416" s="223"/>
      <c r="D416" s="223"/>
      <c r="E416" s="223"/>
      <c r="F416" s="223"/>
      <c r="G416" s="223"/>
      <c r="H416" s="224" t="s">
        <v>94</v>
      </c>
      <c r="I416" s="224"/>
      <c r="J416" s="224"/>
      <c r="K416" s="224"/>
      <c r="L416" s="224"/>
      <c r="M416" s="53"/>
      <c r="N416" s="53"/>
      <c r="O416" s="53"/>
      <c r="P416" s="53"/>
      <c r="Q416" s="53"/>
      <c r="R416" s="53"/>
      <c r="S416" s="53"/>
      <c r="T416" s="53"/>
      <c r="U416" s="53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57"/>
      <c r="AN416" s="57"/>
      <c r="AO416" s="57"/>
      <c r="AP416" s="57"/>
      <c r="AQ416" s="57" t="s">
        <v>92</v>
      </c>
      <c r="AR416" s="57" t="s">
        <v>94</v>
      </c>
      <c r="AS416" s="57"/>
      <c r="AT416" s="57"/>
    </row>
    <row r="417" spans="1:46" s="60" customFormat="1" ht="16.5" customHeight="1" x14ac:dyDescent="0.25">
      <c r="A417" s="62"/>
      <c r="B417" s="63"/>
      <c r="C417" s="222" t="s">
        <v>78</v>
      </c>
      <c r="D417" s="222"/>
      <c r="E417" s="222"/>
      <c r="F417" s="222"/>
      <c r="G417" s="222"/>
      <c r="H417" s="222"/>
      <c r="I417" s="222"/>
      <c r="J417" s="222"/>
      <c r="K417" s="222"/>
      <c r="L417" s="222"/>
      <c r="V417" s="61"/>
      <c r="W417" s="61"/>
      <c r="X417" s="61"/>
      <c r="Y417" s="61"/>
      <c r="Z417" s="61"/>
      <c r="AA417" s="61"/>
      <c r="AB417" s="61"/>
      <c r="AC417" s="61"/>
      <c r="AD417" s="61"/>
      <c r="AE417" s="61"/>
      <c r="AF417" s="61"/>
      <c r="AG417" s="61"/>
      <c r="AH417" s="61"/>
      <c r="AI417" s="61"/>
      <c r="AJ417" s="61"/>
      <c r="AK417" s="61"/>
      <c r="AL417" s="61"/>
      <c r="AM417" s="61"/>
      <c r="AN417" s="61"/>
      <c r="AO417" s="61"/>
      <c r="AP417" s="61"/>
      <c r="AQ417" s="61"/>
      <c r="AR417" s="61"/>
      <c r="AS417" s="61"/>
      <c r="AT417" s="61"/>
    </row>
    <row r="418" spans="1:46" s="56" customFormat="1" ht="15" x14ac:dyDescent="0.25">
      <c r="A418" s="59"/>
      <c r="B418" s="63" t="s">
        <v>93</v>
      </c>
      <c r="C418" s="223"/>
      <c r="D418" s="223"/>
      <c r="E418" s="223"/>
      <c r="F418" s="223"/>
      <c r="G418" s="223"/>
      <c r="H418" s="224"/>
      <c r="I418" s="224"/>
      <c r="J418" s="224"/>
      <c r="K418" s="224"/>
      <c r="L418" s="224"/>
      <c r="M418" s="53"/>
      <c r="N418" s="53"/>
      <c r="O418" s="53"/>
      <c r="P418" s="53"/>
      <c r="Q418" s="53"/>
      <c r="R418" s="53"/>
      <c r="S418" s="53"/>
      <c r="T418" s="53"/>
      <c r="U418" s="53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57"/>
      <c r="AN418" s="57"/>
      <c r="AO418" s="57"/>
      <c r="AP418" s="57"/>
      <c r="AQ418" s="57"/>
      <c r="AR418" s="57"/>
      <c r="AS418" s="57" t="s">
        <v>92</v>
      </c>
      <c r="AT418" s="57" t="s">
        <v>92</v>
      </c>
    </row>
    <row r="419" spans="1:46" s="60" customFormat="1" ht="16.5" customHeight="1" x14ac:dyDescent="0.25">
      <c r="A419" s="62"/>
      <c r="C419" s="222" t="s">
        <v>78</v>
      </c>
      <c r="D419" s="222"/>
      <c r="E419" s="222"/>
      <c r="F419" s="222"/>
      <c r="G419" s="222"/>
      <c r="H419" s="222"/>
      <c r="I419" s="222"/>
      <c r="J419" s="222"/>
      <c r="K419" s="222"/>
      <c r="L419" s="222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61"/>
      <c r="AS419" s="61"/>
      <c r="AT419" s="61"/>
    </row>
    <row r="420" spans="1:46" s="56" customFormat="1" ht="19.5" customHeight="1" x14ac:dyDescent="0.2">
      <c r="A420" s="59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57"/>
      <c r="AN420" s="57"/>
      <c r="AO420" s="57"/>
      <c r="AP420" s="57"/>
      <c r="AQ420" s="57"/>
      <c r="AR420" s="57"/>
      <c r="AS420" s="57"/>
      <c r="AT420" s="57"/>
    </row>
    <row r="421" spans="1:46" s="53" customFormat="1" ht="22.5" customHeight="1" x14ac:dyDescent="0.25">
      <c r="A421" s="208" t="s">
        <v>91</v>
      </c>
      <c r="B421" s="208"/>
      <c r="C421" s="208"/>
      <c r="D421" s="208"/>
      <c r="E421" s="208"/>
      <c r="F421" s="208"/>
      <c r="G421" s="208"/>
      <c r="H421" s="208"/>
      <c r="I421" s="208"/>
      <c r="J421" s="208"/>
      <c r="K421" s="208"/>
      <c r="L421" s="208"/>
      <c r="M421" s="208"/>
      <c r="N421" s="208"/>
      <c r="O421" s="55"/>
      <c r="P421" s="55"/>
    </row>
    <row r="422" spans="1:46" s="53" customFormat="1" ht="12.75" customHeight="1" x14ac:dyDescent="0.25">
      <c r="A422" s="208" t="s">
        <v>90</v>
      </c>
      <c r="B422" s="208"/>
      <c r="C422" s="208"/>
      <c r="D422" s="208"/>
      <c r="E422" s="208"/>
      <c r="F422" s="208"/>
      <c r="G422" s="208"/>
      <c r="H422" s="208"/>
      <c r="I422" s="208"/>
      <c r="J422" s="208"/>
      <c r="K422" s="208"/>
      <c r="L422" s="208"/>
      <c r="M422" s="208"/>
      <c r="N422" s="208"/>
      <c r="O422" s="55"/>
      <c r="P422" s="55"/>
    </row>
    <row r="423" spans="1:46" s="53" customFormat="1" ht="12.75" customHeight="1" x14ac:dyDescent="0.25">
      <c r="A423" s="208" t="s">
        <v>89</v>
      </c>
      <c r="B423" s="208"/>
      <c r="C423" s="208"/>
      <c r="D423" s="208"/>
      <c r="E423" s="208"/>
      <c r="F423" s="208"/>
      <c r="G423" s="208"/>
      <c r="H423" s="208"/>
      <c r="I423" s="208"/>
      <c r="J423" s="208"/>
      <c r="K423" s="208"/>
      <c r="L423" s="208"/>
      <c r="M423" s="208"/>
      <c r="N423" s="208"/>
      <c r="O423" s="55"/>
      <c r="P423" s="55"/>
    </row>
    <row r="424" spans="1:46" s="53" customFormat="1" ht="19.5" customHeight="1" x14ac:dyDescent="0.25"/>
    <row r="425" spans="1:46" s="53" customFormat="1" ht="15" x14ac:dyDescent="0.25">
      <c r="B425" s="54"/>
      <c r="D425" s="54"/>
      <c r="F425" s="54"/>
    </row>
  </sheetData>
  <mergeCells count="416">
    <mergeCell ref="C419:L419"/>
    <mergeCell ref="A421:N421"/>
    <mergeCell ref="A422:N422"/>
    <mergeCell ref="A423:N423"/>
    <mergeCell ref="C416:G416"/>
    <mergeCell ref="H416:L416"/>
    <mergeCell ref="C417:L417"/>
    <mergeCell ref="C418:G418"/>
    <mergeCell ref="H418:L418"/>
    <mergeCell ref="C409:K409"/>
    <mergeCell ref="C410:K410"/>
    <mergeCell ref="C411:K411"/>
    <mergeCell ref="C412:K412"/>
    <mergeCell ref="C413:K41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72:E372"/>
    <mergeCell ref="C373:E373"/>
    <mergeCell ref="C376:K376"/>
    <mergeCell ref="C377:K377"/>
    <mergeCell ref="C378:K378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A285:N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A244:N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A224:N224"/>
    <mergeCell ref="C225:E225"/>
    <mergeCell ref="C226:N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A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A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A123:N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A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47:E47"/>
    <mergeCell ref="N35:N37"/>
    <mergeCell ref="C38:E38"/>
    <mergeCell ref="A39:N39"/>
    <mergeCell ref="A40:N40"/>
    <mergeCell ref="C41:E41"/>
    <mergeCell ref="C48:E48"/>
    <mergeCell ref="C49:E49"/>
    <mergeCell ref="C50:E50"/>
    <mergeCell ref="L31:M31"/>
    <mergeCell ref="L32:M32"/>
    <mergeCell ref="L33:M33"/>
    <mergeCell ref="A35:A37"/>
    <mergeCell ref="B35:B37"/>
    <mergeCell ref="A20:N20"/>
    <mergeCell ref="A21:N21"/>
    <mergeCell ref="B23:F23"/>
    <mergeCell ref="B24:F24"/>
    <mergeCell ref="D26:F26"/>
    <mergeCell ref="C35:E37"/>
    <mergeCell ref="F35:F37"/>
    <mergeCell ref="G35:I36"/>
    <mergeCell ref="J35:L36"/>
    <mergeCell ref="M35:M37"/>
    <mergeCell ref="A13:N13"/>
    <mergeCell ref="A14:N14"/>
    <mergeCell ref="A16:N16"/>
    <mergeCell ref="A17:N17"/>
    <mergeCell ref="A18:N18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42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42"/>
  <sheetViews>
    <sheetView workbookViewId="0">
      <selection activeCell="A13" sqref="A13:N13"/>
    </sheetView>
  </sheetViews>
  <sheetFormatPr defaultColWidth="9.140625" defaultRowHeight="11.25" customHeight="1" x14ac:dyDescent="0.2"/>
  <cols>
    <col min="1" max="1" width="9.140625" style="52" customWidth="1"/>
    <col min="2" max="2" width="20.140625" style="50" customWidth="1"/>
    <col min="3" max="3" width="13.42578125" style="50" customWidth="1"/>
    <col min="4" max="4" width="12.85546875" style="50" customWidth="1"/>
    <col min="5" max="5" width="13.28515625" style="50" customWidth="1"/>
    <col min="6" max="6" width="8.5703125" style="50" customWidth="1"/>
    <col min="7" max="7" width="7.85546875" style="50" customWidth="1"/>
    <col min="8" max="8" width="8.42578125" style="50" customWidth="1"/>
    <col min="9" max="9" width="13" style="50" customWidth="1"/>
    <col min="10" max="10" width="12.42578125" style="50" customWidth="1"/>
    <col min="11" max="11" width="8.5703125" style="50" customWidth="1"/>
    <col min="12" max="12" width="12.85546875" style="50" customWidth="1"/>
    <col min="13" max="13" width="7.42578125" style="50" customWidth="1"/>
    <col min="14" max="14" width="13.42578125" style="50" customWidth="1"/>
    <col min="15" max="15" width="14.5703125" style="50" hidden="1" customWidth="1"/>
    <col min="16" max="16" width="78.28515625" style="50" hidden="1" customWidth="1"/>
    <col min="17" max="17" width="73.7109375" style="50" hidden="1" customWidth="1"/>
    <col min="18" max="21" width="9.140625" style="50"/>
    <col min="22" max="27" width="84" style="51" hidden="1" customWidth="1"/>
    <col min="28" max="30" width="161.42578125" style="51" hidden="1" customWidth="1"/>
    <col min="31" max="31" width="34.7109375" style="51" hidden="1" customWidth="1"/>
    <col min="32" max="33" width="161.42578125" style="51" hidden="1" customWidth="1"/>
    <col min="34" max="38" width="39.5703125" style="51" hidden="1" customWidth="1"/>
    <col min="39" max="41" width="98.42578125" style="51" hidden="1" customWidth="1"/>
    <col min="42" max="42" width="56" style="51" hidden="1" customWidth="1"/>
    <col min="43" max="43" width="55.28515625" style="51" hidden="1" customWidth="1"/>
    <col min="44" max="44" width="56" style="51" hidden="1" customWidth="1"/>
    <col min="45" max="45" width="55.28515625" style="51" hidden="1" customWidth="1"/>
    <col min="46" max="16384" width="9.140625" style="50"/>
  </cols>
  <sheetData>
    <row r="1" spans="1:29" s="53" customFormat="1" ht="15" x14ac:dyDescent="0.25">
      <c r="N1" s="167" t="s">
        <v>567</v>
      </c>
    </row>
    <row r="2" spans="1:29" s="53" customFormat="1" ht="11.2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168" t="s">
        <v>566</v>
      </c>
    </row>
    <row r="3" spans="1:29" s="53" customFormat="1" ht="6.75" customHeight="1" x14ac:dyDescent="0.25">
      <c r="A3" s="59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167"/>
    </row>
    <row r="4" spans="1:29" s="53" customFormat="1" ht="2.25" customHeight="1" x14ac:dyDescent="0.25">
      <c r="A4" s="166"/>
      <c r="B4" s="62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29" s="53" customFormat="1" ht="11.25" customHeight="1" x14ac:dyDescent="0.25">
      <c r="A5" s="166" t="s">
        <v>565</v>
      </c>
      <c r="B5" s="62"/>
      <c r="C5" s="59"/>
      <c r="E5" s="59"/>
      <c r="F5" s="59"/>
      <c r="G5" s="195" t="s">
        <v>564</v>
      </c>
      <c r="H5" s="195"/>
      <c r="I5" s="195"/>
      <c r="J5" s="195"/>
      <c r="K5" s="195"/>
      <c r="L5" s="195"/>
      <c r="M5" s="195"/>
      <c r="N5" s="195"/>
    </row>
    <row r="6" spans="1:29" s="53" customFormat="1" ht="11.25" customHeight="1" x14ac:dyDescent="0.25">
      <c r="A6" s="166" t="s">
        <v>563</v>
      </c>
      <c r="B6" s="62"/>
      <c r="C6" s="59"/>
      <c r="E6" s="159"/>
      <c r="F6" s="159"/>
      <c r="G6" s="194"/>
      <c r="H6" s="194"/>
      <c r="I6" s="194"/>
      <c r="J6" s="194"/>
      <c r="K6" s="194"/>
      <c r="L6" s="194"/>
      <c r="M6" s="194"/>
      <c r="N6" s="194"/>
      <c r="V6" s="57" t="s">
        <v>92</v>
      </c>
    </row>
    <row r="7" spans="1:29" s="53" customFormat="1" ht="11.25" customHeight="1" x14ac:dyDescent="0.25">
      <c r="A7" s="196" t="s">
        <v>562</v>
      </c>
      <c r="B7" s="196"/>
      <c r="C7" s="196"/>
      <c r="D7" s="196"/>
      <c r="E7" s="196"/>
      <c r="F7" s="196"/>
      <c r="G7" s="194"/>
      <c r="H7" s="194"/>
      <c r="I7" s="194"/>
      <c r="J7" s="194"/>
      <c r="K7" s="194"/>
      <c r="L7" s="194"/>
      <c r="M7" s="194"/>
      <c r="N7" s="194"/>
      <c r="P7" s="165" t="s">
        <v>562</v>
      </c>
      <c r="Q7" s="165"/>
      <c r="R7" s="164"/>
      <c r="S7" s="164"/>
      <c r="T7" s="164"/>
      <c r="U7" s="164"/>
      <c r="W7" s="57" t="s">
        <v>92</v>
      </c>
    </row>
    <row r="8" spans="1:29" s="53" customFormat="1" ht="67.5" customHeight="1" x14ac:dyDescent="0.25">
      <c r="A8" s="197" t="s">
        <v>561</v>
      </c>
      <c r="B8" s="197"/>
      <c r="C8" s="197"/>
      <c r="D8" s="197"/>
      <c r="E8" s="197"/>
      <c r="F8" s="197"/>
      <c r="G8" s="194"/>
      <c r="H8" s="194"/>
      <c r="I8" s="194"/>
      <c r="J8" s="194"/>
      <c r="K8" s="194"/>
      <c r="L8" s="194"/>
      <c r="M8" s="194"/>
      <c r="N8" s="194"/>
      <c r="P8" s="165" t="s">
        <v>560</v>
      </c>
      <c r="Q8" s="165"/>
      <c r="R8" s="164"/>
      <c r="S8" s="164"/>
      <c r="T8" s="164"/>
      <c r="U8" s="164"/>
      <c r="X8" s="57" t="s">
        <v>92</v>
      </c>
    </row>
    <row r="9" spans="1:29" s="53" customFormat="1" ht="33.75" customHeight="1" x14ac:dyDescent="0.25">
      <c r="A9" s="196" t="s">
        <v>559</v>
      </c>
      <c r="B9" s="196"/>
      <c r="C9" s="196"/>
      <c r="D9" s="196"/>
      <c r="E9" s="196"/>
      <c r="F9" s="196"/>
      <c r="G9" s="194"/>
      <c r="H9" s="194"/>
      <c r="I9" s="194"/>
      <c r="J9" s="194"/>
      <c r="K9" s="194"/>
      <c r="L9" s="194"/>
      <c r="M9" s="194"/>
      <c r="N9" s="194"/>
      <c r="P9" s="165" t="s">
        <v>559</v>
      </c>
      <c r="Q9" s="165"/>
      <c r="R9" s="164"/>
      <c r="S9" s="164"/>
      <c r="T9" s="164"/>
      <c r="U9" s="164"/>
      <c r="Y9" s="57" t="s">
        <v>92</v>
      </c>
    </row>
    <row r="10" spans="1:29" s="53" customFormat="1" ht="11.25" customHeight="1" x14ac:dyDescent="0.25">
      <c r="A10" s="193" t="s">
        <v>558</v>
      </c>
      <c r="B10" s="193"/>
      <c r="C10" s="193"/>
      <c r="D10" s="193"/>
      <c r="E10" s="193"/>
      <c r="F10" s="193"/>
      <c r="G10" s="194"/>
      <c r="H10" s="194"/>
      <c r="I10" s="194"/>
      <c r="J10" s="194"/>
      <c r="K10" s="194"/>
      <c r="L10" s="194"/>
      <c r="M10" s="194"/>
      <c r="N10" s="194"/>
      <c r="Z10" s="57" t="s">
        <v>92</v>
      </c>
    </row>
    <row r="11" spans="1:29" s="53" customFormat="1" ht="15" x14ac:dyDescent="0.25">
      <c r="A11" s="193" t="s">
        <v>557</v>
      </c>
      <c r="B11" s="193"/>
      <c r="C11" s="193"/>
      <c r="D11" s="193"/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AA11" s="57" t="s">
        <v>92</v>
      </c>
    </row>
    <row r="12" spans="1:29" s="53" customFormat="1" ht="3.75" customHeight="1" x14ac:dyDescent="0.25">
      <c r="A12" s="163"/>
      <c r="B12" s="59"/>
      <c r="C12" s="59"/>
      <c r="D12" s="59"/>
      <c r="E12" s="59"/>
      <c r="F12" s="62"/>
      <c r="G12" s="62"/>
      <c r="H12" s="62"/>
      <c r="I12" s="62"/>
      <c r="J12" s="62"/>
      <c r="K12" s="62"/>
      <c r="L12" s="62"/>
      <c r="M12" s="62"/>
      <c r="N12" s="62"/>
    </row>
    <row r="13" spans="1:29" s="53" customFormat="1" ht="15" x14ac:dyDescent="0.25">
      <c r="A13" s="202" t="s">
        <v>9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AB13" s="57" t="s">
        <v>9</v>
      </c>
    </row>
    <row r="14" spans="1:29" s="53" customFormat="1" ht="15" x14ac:dyDescent="0.25">
      <c r="A14" s="199" t="s">
        <v>10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29" s="53" customFormat="1" ht="5.25" customHeight="1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29" s="53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AC16" s="57" t="s">
        <v>92</v>
      </c>
    </row>
    <row r="17" spans="1:31" s="53" customFormat="1" ht="15" x14ac:dyDescent="0.25">
      <c r="A17" s="199" t="s">
        <v>556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</row>
    <row r="18" spans="1:31" s="53" customFormat="1" ht="21" customHeight="1" x14ac:dyDescent="0.25">
      <c r="A18" s="203" t="s">
        <v>841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</row>
    <row r="19" spans="1:31" s="53" customFormat="1" ht="3.75" customHeight="1" x14ac:dyDescent="0.25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</row>
    <row r="20" spans="1:31" s="53" customFormat="1" ht="15" x14ac:dyDescent="0.25">
      <c r="A20" s="198" t="s">
        <v>33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AD20" s="57" t="s">
        <v>33</v>
      </c>
    </row>
    <row r="21" spans="1:31" s="53" customFormat="1" ht="12" customHeight="1" x14ac:dyDescent="0.25">
      <c r="A21" s="199" t="s">
        <v>554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</row>
    <row r="22" spans="1:31" s="53" customFormat="1" ht="12" customHeight="1" x14ac:dyDescent="0.25">
      <c r="A22" s="59" t="s">
        <v>553</v>
      </c>
      <c r="B22" s="160" t="s">
        <v>552</v>
      </c>
      <c r="C22" s="52" t="s">
        <v>551</v>
      </c>
      <c r="D22" s="52"/>
      <c r="E22" s="52"/>
      <c r="F22" s="159"/>
      <c r="G22" s="159"/>
      <c r="H22" s="159"/>
      <c r="I22" s="159"/>
      <c r="J22" s="159"/>
      <c r="K22" s="159"/>
      <c r="L22" s="159"/>
      <c r="M22" s="159"/>
      <c r="N22" s="159"/>
    </row>
    <row r="23" spans="1:31" s="53" customFormat="1" ht="12" customHeight="1" x14ac:dyDescent="0.25">
      <c r="A23" s="59" t="s">
        <v>550</v>
      </c>
      <c r="B23" s="195"/>
      <c r="C23" s="195"/>
      <c r="D23" s="195"/>
      <c r="E23" s="195"/>
      <c r="F23" s="195"/>
      <c r="G23" s="159"/>
      <c r="H23" s="159"/>
      <c r="I23" s="159"/>
      <c r="J23" s="159"/>
      <c r="K23" s="159"/>
      <c r="L23" s="159"/>
      <c r="M23" s="159"/>
      <c r="N23" s="159"/>
    </row>
    <row r="24" spans="1:31" s="53" customFormat="1" ht="15" x14ac:dyDescent="0.25">
      <c r="A24" s="59"/>
      <c r="B24" s="200" t="s">
        <v>549</v>
      </c>
      <c r="C24" s="200"/>
      <c r="D24" s="200"/>
      <c r="E24" s="200"/>
      <c r="F24" s="200"/>
      <c r="G24" s="156"/>
      <c r="H24" s="156"/>
      <c r="I24" s="156"/>
      <c r="J24" s="156"/>
      <c r="K24" s="156"/>
      <c r="L24" s="156"/>
      <c r="M24" s="158"/>
      <c r="N24" s="156"/>
    </row>
    <row r="25" spans="1:31" s="53" customFormat="1" ht="5.25" customHeight="1" x14ac:dyDescent="0.25">
      <c r="A25" s="59"/>
      <c r="B25" s="59"/>
      <c r="C25" s="59"/>
      <c r="D25" s="157"/>
      <c r="E25" s="157"/>
      <c r="F25" s="157"/>
      <c r="G25" s="157"/>
      <c r="H25" s="157"/>
      <c r="I25" s="157"/>
      <c r="J25" s="157"/>
      <c r="K25" s="157"/>
      <c r="L25" s="157"/>
      <c r="M25" s="156"/>
      <c r="N25" s="156"/>
    </row>
    <row r="26" spans="1:31" s="53" customFormat="1" ht="15" x14ac:dyDescent="0.25">
      <c r="A26" s="153" t="s">
        <v>548</v>
      </c>
      <c r="B26" s="59"/>
      <c r="C26" s="59"/>
      <c r="D26" s="201" t="s">
        <v>547</v>
      </c>
      <c r="E26" s="201"/>
      <c r="F26" s="201"/>
      <c r="G26" s="155"/>
      <c r="H26" s="155"/>
      <c r="I26" s="155"/>
      <c r="J26" s="155"/>
      <c r="K26" s="155"/>
      <c r="L26" s="155"/>
      <c r="M26" s="155"/>
      <c r="N26" s="155"/>
      <c r="AE26" s="57" t="s">
        <v>547</v>
      </c>
    </row>
    <row r="27" spans="1:31" s="53" customFormat="1" ht="7.5" customHeight="1" x14ac:dyDescent="0.25">
      <c r="A27" s="59"/>
      <c r="B27" s="56"/>
      <c r="C27" s="56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1" s="53" customFormat="1" ht="12" customHeight="1" x14ac:dyDescent="0.25">
      <c r="A28" s="153" t="s">
        <v>546</v>
      </c>
      <c r="B28" s="56"/>
      <c r="C28" s="145">
        <v>202.48</v>
      </c>
      <c r="D28" s="144" t="s">
        <v>840</v>
      </c>
      <c r="E28" s="143" t="s">
        <v>533</v>
      </c>
      <c r="G28" s="56"/>
      <c r="H28" s="56"/>
      <c r="I28" s="56"/>
      <c r="J28" s="56"/>
      <c r="K28" s="56"/>
      <c r="L28" s="152"/>
      <c r="M28" s="152"/>
      <c r="N28" s="56"/>
    </row>
    <row r="29" spans="1:31" s="53" customFormat="1" ht="11.25" customHeight="1" x14ac:dyDescent="0.25">
      <c r="A29" s="59"/>
      <c r="B29" s="151" t="s">
        <v>544</v>
      </c>
      <c r="C29" s="150"/>
      <c r="D29" s="149"/>
      <c r="E29" s="143"/>
      <c r="G29" s="56"/>
    </row>
    <row r="30" spans="1:31" s="53" customFormat="1" ht="12" customHeight="1" x14ac:dyDescent="0.25">
      <c r="A30" s="59"/>
      <c r="B30" s="146" t="s">
        <v>543</v>
      </c>
      <c r="C30" s="145">
        <v>7.35</v>
      </c>
      <c r="D30" s="144" t="s">
        <v>839</v>
      </c>
      <c r="E30" s="143" t="s">
        <v>533</v>
      </c>
      <c r="G30" s="56" t="s">
        <v>541</v>
      </c>
      <c r="I30" s="56"/>
      <c r="J30" s="56"/>
      <c r="K30" s="56"/>
      <c r="L30" s="145">
        <v>87.96</v>
      </c>
      <c r="M30" s="148" t="s">
        <v>838</v>
      </c>
      <c r="N30" s="143" t="s">
        <v>533</v>
      </c>
    </row>
    <row r="31" spans="1:31" s="53" customFormat="1" ht="12" customHeight="1" x14ac:dyDescent="0.25">
      <c r="A31" s="59"/>
      <c r="B31" s="146" t="s">
        <v>17</v>
      </c>
      <c r="C31" s="145">
        <v>30.34</v>
      </c>
      <c r="D31" s="147" t="s">
        <v>837</v>
      </c>
      <c r="E31" s="143" t="s">
        <v>533</v>
      </c>
      <c r="G31" s="56" t="s">
        <v>538</v>
      </c>
      <c r="I31" s="56"/>
      <c r="J31" s="56"/>
      <c r="K31" s="56"/>
      <c r="L31" s="204">
        <v>94.02</v>
      </c>
      <c r="M31" s="204"/>
      <c r="N31" s="143" t="s">
        <v>535</v>
      </c>
    </row>
    <row r="32" spans="1:31" s="53" customFormat="1" ht="12" customHeight="1" x14ac:dyDescent="0.25">
      <c r="A32" s="59"/>
      <c r="B32" s="146" t="s">
        <v>18</v>
      </c>
      <c r="C32" s="145">
        <v>0</v>
      </c>
      <c r="D32" s="147" t="s">
        <v>661</v>
      </c>
      <c r="E32" s="143" t="s">
        <v>533</v>
      </c>
      <c r="G32" s="56" t="s">
        <v>536</v>
      </c>
      <c r="I32" s="56"/>
      <c r="J32" s="56"/>
      <c r="K32" s="56"/>
      <c r="L32" s="204">
        <v>0.66</v>
      </c>
      <c r="M32" s="204"/>
      <c r="N32" s="143" t="s">
        <v>535</v>
      </c>
    </row>
    <row r="33" spans="1:37" s="53" customFormat="1" ht="12" customHeight="1" x14ac:dyDescent="0.25">
      <c r="A33" s="59"/>
      <c r="B33" s="146" t="s">
        <v>19</v>
      </c>
      <c r="C33" s="145">
        <v>164.8</v>
      </c>
      <c r="D33" s="144" t="s">
        <v>836</v>
      </c>
      <c r="E33" s="143" t="s">
        <v>533</v>
      </c>
      <c r="G33" s="56"/>
      <c r="H33" s="56"/>
      <c r="I33" s="56"/>
      <c r="J33" s="56"/>
      <c r="K33" s="56"/>
      <c r="L33" s="205" t="s">
        <v>532</v>
      </c>
      <c r="M33" s="205"/>
      <c r="N33" s="56"/>
    </row>
    <row r="34" spans="1:37" s="53" customFormat="1" ht="7.5" customHeight="1" x14ac:dyDescent="0.25">
      <c r="A34" s="142"/>
    </row>
    <row r="35" spans="1:37" s="53" customFormat="1" ht="23.25" customHeight="1" x14ac:dyDescent="0.25">
      <c r="A35" s="206" t="s">
        <v>12</v>
      </c>
      <c r="B35" s="207" t="s">
        <v>13</v>
      </c>
      <c r="C35" s="207" t="s">
        <v>531</v>
      </c>
      <c r="D35" s="207"/>
      <c r="E35" s="207"/>
      <c r="F35" s="207" t="s">
        <v>530</v>
      </c>
      <c r="G35" s="207" t="s">
        <v>529</v>
      </c>
      <c r="H35" s="207"/>
      <c r="I35" s="207"/>
      <c r="J35" s="207" t="s">
        <v>528</v>
      </c>
      <c r="K35" s="207"/>
      <c r="L35" s="207"/>
      <c r="M35" s="207" t="s">
        <v>527</v>
      </c>
      <c r="N35" s="207" t="s">
        <v>526</v>
      </c>
    </row>
    <row r="36" spans="1:37" s="53" customFormat="1" ht="28.5" customHeight="1" x14ac:dyDescent="0.25">
      <c r="A36" s="206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37" s="53" customFormat="1" ht="22.5" x14ac:dyDescent="0.25">
      <c r="A37" s="206"/>
      <c r="B37" s="207"/>
      <c r="C37" s="207"/>
      <c r="D37" s="207"/>
      <c r="E37" s="207"/>
      <c r="F37" s="207"/>
      <c r="G37" s="141" t="s">
        <v>524</v>
      </c>
      <c r="H37" s="141" t="s">
        <v>523</v>
      </c>
      <c r="I37" s="141" t="s">
        <v>525</v>
      </c>
      <c r="J37" s="141" t="s">
        <v>524</v>
      </c>
      <c r="K37" s="141" t="s">
        <v>523</v>
      </c>
      <c r="L37" s="141" t="s">
        <v>20</v>
      </c>
      <c r="M37" s="207"/>
      <c r="N37" s="207"/>
    </row>
    <row r="38" spans="1:37" s="53" customFormat="1" ht="15" x14ac:dyDescent="0.25">
      <c r="A38" s="140">
        <v>1</v>
      </c>
      <c r="B38" s="139">
        <v>2</v>
      </c>
      <c r="C38" s="211">
        <v>3</v>
      </c>
      <c r="D38" s="211"/>
      <c r="E38" s="211"/>
      <c r="F38" s="139">
        <v>4</v>
      </c>
      <c r="G38" s="139">
        <v>5</v>
      </c>
      <c r="H38" s="139">
        <v>6</v>
      </c>
      <c r="I38" s="139">
        <v>7</v>
      </c>
      <c r="J38" s="139">
        <v>8</v>
      </c>
      <c r="K38" s="139">
        <v>9</v>
      </c>
      <c r="L38" s="139">
        <v>10</v>
      </c>
      <c r="M38" s="139">
        <v>11</v>
      </c>
      <c r="N38" s="139">
        <v>12</v>
      </c>
    </row>
    <row r="39" spans="1:37" s="53" customFormat="1" ht="15" x14ac:dyDescent="0.25">
      <c r="A39" s="212" t="s">
        <v>835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9" t="s">
        <v>835</v>
      </c>
    </row>
    <row r="40" spans="1:37" s="53" customFormat="1" ht="15" x14ac:dyDescent="0.25">
      <c r="A40" s="215" t="s">
        <v>834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7"/>
      <c r="AF40" s="89"/>
      <c r="AG40" s="71" t="s">
        <v>834</v>
      </c>
    </row>
    <row r="41" spans="1:37" s="53" customFormat="1" ht="23.25" x14ac:dyDescent="0.25">
      <c r="A41" s="117" t="s">
        <v>82</v>
      </c>
      <c r="B41" s="116" t="s">
        <v>832</v>
      </c>
      <c r="C41" s="218" t="s">
        <v>831</v>
      </c>
      <c r="D41" s="218"/>
      <c r="E41" s="218"/>
      <c r="F41" s="98" t="s">
        <v>161</v>
      </c>
      <c r="G41" s="96"/>
      <c r="H41" s="96"/>
      <c r="I41" s="115">
        <v>4</v>
      </c>
      <c r="J41" s="97"/>
      <c r="K41" s="96"/>
      <c r="L41" s="97"/>
      <c r="M41" s="96"/>
      <c r="N41" s="114"/>
      <c r="AF41" s="89"/>
      <c r="AG41" s="71"/>
      <c r="AH41" s="71" t="s">
        <v>831</v>
      </c>
    </row>
    <row r="42" spans="1:37" s="53" customFormat="1" ht="15" x14ac:dyDescent="0.25">
      <c r="A42" s="111"/>
      <c r="B42" s="75" t="s">
        <v>82</v>
      </c>
      <c r="C42" s="210" t="s">
        <v>159</v>
      </c>
      <c r="D42" s="210"/>
      <c r="E42" s="210"/>
      <c r="F42" s="105"/>
      <c r="G42" s="90"/>
      <c r="H42" s="90"/>
      <c r="I42" s="90"/>
      <c r="J42" s="102">
        <v>6.94</v>
      </c>
      <c r="K42" s="90"/>
      <c r="L42" s="102">
        <v>27.76</v>
      </c>
      <c r="M42" s="113">
        <v>66.09</v>
      </c>
      <c r="N42" s="107">
        <v>1835</v>
      </c>
      <c r="AF42" s="89"/>
      <c r="AG42" s="71"/>
      <c r="AH42" s="71"/>
      <c r="AI42" s="51" t="s">
        <v>159</v>
      </c>
    </row>
    <row r="43" spans="1:37" s="53" customFormat="1" ht="15" x14ac:dyDescent="0.25">
      <c r="A43" s="111"/>
      <c r="B43" s="75" t="s">
        <v>184</v>
      </c>
      <c r="C43" s="210" t="s">
        <v>183</v>
      </c>
      <c r="D43" s="210"/>
      <c r="E43" s="210"/>
      <c r="F43" s="105"/>
      <c r="G43" s="90"/>
      <c r="H43" s="90"/>
      <c r="I43" s="90"/>
      <c r="J43" s="102">
        <v>1.81</v>
      </c>
      <c r="K43" s="90"/>
      <c r="L43" s="102">
        <v>7.24</v>
      </c>
      <c r="M43" s="113">
        <v>19.170000000000002</v>
      </c>
      <c r="N43" s="101">
        <v>139</v>
      </c>
      <c r="AF43" s="89"/>
      <c r="AG43" s="71"/>
      <c r="AH43" s="71"/>
      <c r="AI43" s="51" t="s">
        <v>183</v>
      </c>
    </row>
    <row r="44" spans="1:37" s="53" customFormat="1" ht="15" x14ac:dyDescent="0.25">
      <c r="A44" s="111"/>
      <c r="B44" s="75" t="s">
        <v>203</v>
      </c>
      <c r="C44" s="210" t="s">
        <v>202</v>
      </c>
      <c r="D44" s="210"/>
      <c r="E44" s="210"/>
      <c r="F44" s="105"/>
      <c r="G44" s="90"/>
      <c r="H44" s="90"/>
      <c r="I44" s="90"/>
      <c r="J44" s="102">
        <v>0.26</v>
      </c>
      <c r="K44" s="90"/>
      <c r="L44" s="102">
        <v>1.04</v>
      </c>
      <c r="M44" s="113">
        <v>66.09</v>
      </c>
      <c r="N44" s="101">
        <v>69</v>
      </c>
      <c r="AF44" s="89"/>
      <c r="AG44" s="71"/>
      <c r="AH44" s="71"/>
      <c r="AI44" s="51" t="s">
        <v>202</v>
      </c>
    </row>
    <row r="45" spans="1:37" s="53" customFormat="1" ht="15" x14ac:dyDescent="0.25">
      <c r="A45" s="111"/>
      <c r="B45" s="75" t="s">
        <v>182</v>
      </c>
      <c r="C45" s="210" t="s">
        <v>181</v>
      </c>
      <c r="D45" s="210"/>
      <c r="E45" s="210"/>
      <c r="F45" s="105"/>
      <c r="G45" s="90"/>
      <c r="H45" s="90"/>
      <c r="I45" s="90"/>
      <c r="J45" s="102">
        <v>0.51</v>
      </c>
      <c r="K45" s="90"/>
      <c r="L45" s="102">
        <v>2.04</v>
      </c>
      <c r="M45" s="113">
        <v>11.25</v>
      </c>
      <c r="N45" s="101">
        <v>23</v>
      </c>
      <c r="AF45" s="89"/>
      <c r="AG45" s="71"/>
      <c r="AH45" s="71"/>
      <c r="AI45" s="51" t="s">
        <v>181</v>
      </c>
    </row>
    <row r="46" spans="1:37" s="53" customFormat="1" ht="15" x14ac:dyDescent="0.25">
      <c r="A46" s="106"/>
      <c r="B46" s="75"/>
      <c r="C46" s="210" t="s">
        <v>157</v>
      </c>
      <c r="D46" s="210"/>
      <c r="E46" s="210"/>
      <c r="F46" s="105" t="s">
        <v>158</v>
      </c>
      <c r="G46" s="126">
        <v>0.7</v>
      </c>
      <c r="H46" s="90"/>
      <c r="I46" s="126">
        <v>2.8</v>
      </c>
      <c r="J46" s="103"/>
      <c r="K46" s="90"/>
      <c r="L46" s="103"/>
      <c r="M46" s="90"/>
      <c r="N46" s="112"/>
      <c r="AF46" s="89"/>
      <c r="AG46" s="71"/>
      <c r="AH46" s="71"/>
      <c r="AJ46" s="51" t="s">
        <v>157</v>
      </c>
    </row>
    <row r="47" spans="1:37" s="53" customFormat="1" ht="15" x14ac:dyDescent="0.25">
      <c r="A47" s="106"/>
      <c r="B47" s="75"/>
      <c r="C47" s="210" t="s">
        <v>201</v>
      </c>
      <c r="D47" s="210"/>
      <c r="E47" s="210"/>
      <c r="F47" s="105" t="s">
        <v>158</v>
      </c>
      <c r="G47" s="113">
        <v>0.02</v>
      </c>
      <c r="H47" s="90"/>
      <c r="I47" s="113">
        <v>0.08</v>
      </c>
      <c r="J47" s="103"/>
      <c r="K47" s="90"/>
      <c r="L47" s="103"/>
      <c r="M47" s="90"/>
      <c r="N47" s="112"/>
      <c r="AF47" s="89"/>
      <c r="AG47" s="71"/>
      <c r="AH47" s="71"/>
      <c r="AJ47" s="51" t="s">
        <v>201</v>
      </c>
    </row>
    <row r="48" spans="1:37" s="53" customFormat="1" ht="15" x14ac:dyDescent="0.25">
      <c r="A48" s="111"/>
      <c r="B48" s="75"/>
      <c r="C48" s="219" t="s">
        <v>156</v>
      </c>
      <c r="D48" s="219"/>
      <c r="E48" s="219"/>
      <c r="F48" s="110"/>
      <c r="G48" s="94"/>
      <c r="H48" s="94"/>
      <c r="I48" s="94"/>
      <c r="J48" s="109">
        <v>9.26</v>
      </c>
      <c r="K48" s="94"/>
      <c r="L48" s="109">
        <v>37.04</v>
      </c>
      <c r="M48" s="94"/>
      <c r="N48" s="108">
        <v>1997</v>
      </c>
      <c r="AF48" s="89"/>
      <c r="AG48" s="71"/>
      <c r="AH48" s="71"/>
      <c r="AK48" s="51" t="s">
        <v>156</v>
      </c>
    </row>
    <row r="49" spans="1:38" s="53" customFormat="1" ht="15" x14ac:dyDescent="0.25">
      <c r="A49" s="106"/>
      <c r="B49" s="75"/>
      <c r="C49" s="210" t="s">
        <v>155</v>
      </c>
      <c r="D49" s="210"/>
      <c r="E49" s="210"/>
      <c r="F49" s="105"/>
      <c r="G49" s="90"/>
      <c r="H49" s="90"/>
      <c r="I49" s="90"/>
      <c r="J49" s="103"/>
      <c r="K49" s="90"/>
      <c r="L49" s="102">
        <v>28.8</v>
      </c>
      <c r="M49" s="90"/>
      <c r="N49" s="107">
        <v>1904</v>
      </c>
      <c r="AF49" s="89"/>
      <c r="AG49" s="71"/>
      <c r="AH49" s="71"/>
      <c r="AJ49" s="51" t="s">
        <v>155</v>
      </c>
    </row>
    <row r="50" spans="1:38" s="53" customFormat="1" ht="23.25" x14ac:dyDescent="0.25">
      <c r="A50" s="106"/>
      <c r="B50" s="75" t="s">
        <v>259</v>
      </c>
      <c r="C50" s="210" t="s">
        <v>258</v>
      </c>
      <c r="D50" s="210"/>
      <c r="E50" s="210"/>
      <c r="F50" s="105" t="s">
        <v>151</v>
      </c>
      <c r="G50" s="104">
        <v>102</v>
      </c>
      <c r="H50" s="90"/>
      <c r="I50" s="104">
        <v>102</v>
      </c>
      <c r="J50" s="103"/>
      <c r="K50" s="90"/>
      <c r="L50" s="102">
        <v>29.38</v>
      </c>
      <c r="M50" s="90"/>
      <c r="N50" s="107">
        <v>1942</v>
      </c>
      <c r="AF50" s="89"/>
      <c r="AG50" s="71"/>
      <c r="AH50" s="71"/>
      <c r="AJ50" s="51" t="s">
        <v>258</v>
      </c>
    </row>
    <row r="51" spans="1:38" s="53" customFormat="1" ht="23.25" x14ac:dyDescent="0.25">
      <c r="A51" s="106"/>
      <c r="B51" s="75" t="s">
        <v>257</v>
      </c>
      <c r="C51" s="210" t="s">
        <v>256</v>
      </c>
      <c r="D51" s="210"/>
      <c r="E51" s="210"/>
      <c r="F51" s="105" t="s">
        <v>151</v>
      </c>
      <c r="G51" s="104">
        <v>51</v>
      </c>
      <c r="H51" s="90"/>
      <c r="I51" s="104">
        <v>51</v>
      </c>
      <c r="J51" s="103"/>
      <c r="K51" s="90"/>
      <c r="L51" s="102">
        <v>14.69</v>
      </c>
      <c r="M51" s="90"/>
      <c r="N51" s="101">
        <v>971</v>
      </c>
      <c r="AF51" s="89"/>
      <c r="AG51" s="71"/>
      <c r="AH51" s="71"/>
      <c r="AJ51" s="51" t="s">
        <v>256</v>
      </c>
    </row>
    <row r="52" spans="1:38" s="53" customFormat="1" ht="15" x14ac:dyDescent="0.25">
      <c r="A52" s="100"/>
      <c r="B52" s="99"/>
      <c r="C52" s="218" t="s">
        <v>149</v>
      </c>
      <c r="D52" s="218"/>
      <c r="E52" s="218"/>
      <c r="F52" s="98"/>
      <c r="G52" s="96"/>
      <c r="H52" s="96"/>
      <c r="I52" s="96"/>
      <c r="J52" s="97"/>
      <c r="K52" s="96"/>
      <c r="L52" s="95">
        <v>81.11</v>
      </c>
      <c r="M52" s="94"/>
      <c r="N52" s="93">
        <v>4910</v>
      </c>
      <c r="AF52" s="89"/>
      <c r="AG52" s="71"/>
      <c r="AH52" s="71"/>
      <c r="AL52" s="71" t="s">
        <v>149</v>
      </c>
    </row>
    <row r="53" spans="1:38" s="53" customFormat="1" ht="23.25" x14ac:dyDescent="0.25">
      <c r="A53" s="117" t="s">
        <v>184</v>
      </c>
      <c r="B53" s="116" t="s">
        <v>213</v>
      </c>
      <c r="C53" s="218" t="s">
        <v>833</v>
      </c>
      <c r="D53" s="218"/>
      <c r="E53" s="218"/>
      <c r="F53" s="98" t="s">
        <v>161</v>
      </c>
      <c r="G53" s="96"/>
      <c r="H53" s="96"/>
      <c r="I53" s="115">
        <v>4</v>
      </c>
      <c r="J53" s="97"/>
      <c r="K53" s="96"/>
      <c r="L53" s="97"/>
      <c r="M53" s="121">
        <v>11.25</v>
      </c>
      <c r="N53" s="114"/>
      <c r="AF53" s="89"/>
      <c r="AG53" s="71"/>
      <c r="AH53" s="71" t="s">
        <v>833</v>
      </c>
      <c r="AL53" s="71"/>
    </row>
    <row r="54" spans="1:38" s="53" customFormat="1" ht="15" x14ac:dyDescent="0.25">
      <c r="A54" s="100"/>
      <c r="B54" s="99"/>
      <c r="C54" s="218" t="s">
        <v>149</v>
      </c>
      <c r="D54" s="218"/>
      <c r="E54" s="218"/>
      <c r="F54" s="98"/>
      <c r="G54" s="96"/>
      <c r="H54" s="96"/>
      <c r="I54" s="96"/>
      <c r="J54" s="97"/>
      <c r="K54" s="96"/>
      <c r="L54" s="95">
        <v>0</v>
      </c>
      <c r="M54" s="94"/>
      <c r="N54" s="118">
        <v>0</v>
      </c>
      <c r="AF54" s="89"/>
      <c r="AG54" s="71"/>
      <c r="AH54" s="71"/>
      <c r="AL54" s="71" t="s">
        <v>149</v>
      </c>
    </row>
    <row r="55" spans="1:38" s="53" customFormat="1" ht="23.25" x14ac:dyDescent="0.25">
      <c r="A55" s="117" t="s">
        <v>203</v>
      </c>
      <c r="B55" s="116" t="s">
        <v>832</v>
      </c>
      <c r="C55" s="218" t="s">
        <v>831</v>
      </c>
      <c r="D55" s="218"/>
      <c r="E55" s="218"/>
      <c r="F55" s="98" t="s">
        <v>161</v>
      </c>
      <c r="G55" s="96"/>
      <c r="H55" s="96"/>
      <c r="I55" s="115">
        <v>2</v>
      </c>
      <c r="J55" s="97"/>
      <c r="K55" s="96"/>
      <c r="L55" s="97"/>
      <c r="M55" s="96"/>
      <c r="N55" s="114"/>
      <c r="AF55" s="89"/>
      <c r="AG55" s="71"/>
      <c r="AH55" s="71" t="s">
        <v>831</v>
      </c>
      <c r="AL55" s="71"/>
    </row>
    <row r="56" spans="1:38" s="53" customFormat="1" ht="15" x14ac:dyDescent="0.25">
      <c r="A56" s="111"/>
      <c r="B56" s="75" t="s">
        <v>82</v>
      </c>
      <c r="C56" s="210" t="s">
        <v>159</v>
      </c>
      <c r="D56" s="210"/>
      <c r="E56" s="210"/>
      <c r="F56" s="105"/>
      <c r="G56" s="90"/>
      <c r="H56" s="90"/>
      <c r="I56" s="90"/>
      <c r="J56" s="102">
        <v>6.94</v>
      </c>
      <c r="K56" s="90"/>
      <c r="L56" s="102">
        <v>13.88</v>
      </c>
      <c r="M56" s="113">
        <v>66.09</v>
      </c>
      <c r="N56" s="101">
        <v>917</v>
      </c>
      <c r="AF56" s="89"/>
      <c r="AG56" s="71"/>
      <c r="AH56" s="71"/>
      <c r="AI56" s="51" t="s">
        <v>159</v>
      </c>
      <c r="AL56" s="71"/>
    </row>
    <row r="57" spans="1:38" s="53" customFormat="1" ht="15" x14ac:dyDescent="0.25">
      <c r="A57" s="111"/>
      <c r="B57" s="75" t="s">
        <v>184</v>
      </c>
      <c r="C57" s="210" t="s">
        <v>183</v>
      </c>
      <c r="D57" s="210"/>
      <c r="E57" s="210"/>
      <c r="F57" s="105"/>
      <c r="G57" s="90"/>
      <c r="H57" s="90"/>
      <c r="I57" s="90"/>
      <c r="J57" s="102">
        <v>1.81</v>
      </c>
      <c r="K57" s="90"/>
      <c r="L57" s="102">
        <v>3.62</v>
      </c>
      <c r="M57" s="113">
        <v>19.170000000000002</v>
      </c>
      <c r="N57" s="101">
        <v>69</v>
      </c>
      <c r="AF57" s="89"/>
      <c r="AG57" s="71"/>
      <c r="AH57" s="71"/>
      <c r="AI57" s="51" t="s">
        <v>183</v>
      </c>
      <c r="AL57" s="71"/>
    </row>
    <row r="58" spans="1:38" s="53" customFormat="1" ht="15" x14ac:dyDescent="0.25">
      <c r="A58" s="111"/>
      <c r="B58" s="75" t="s">
        <v>203</v>
      </c>
      <c r="C58" s="210" t="s">
        <v>202</v>
      </c>
      <c r="D58" s="210"/>
      <c r="E58" s="210"/>
      <c r="F58" s="105"/>
      <c r="G58" s="90"/>
      <c r="H58" s="90"/>
      <c r="I58" s="90"/>
      <c r="J58" s="102">
        <v>0.26</v>
      </c>
      <c r="K58" s="90"/>
      <c r="L58" s="102">
        <v>0.52</v>
      </c>
      <c r="M58" s="113">
        <v>66.09</v>
      </c>
      <c r="N58" s="101">
        <v>34</v>
      </c>
      <c r="AF58" s="89"/>
      <c r="AG58" s="71"/>
      <c r="AH58" s="71"/>
      <c r="AI58" s="51" t="s">
        <v>202</v>
      </c>
      <c r="AL58" s="71"/>
    </row>
    <row r="59" spans="1:38" s="53" customFormat="1" ht="15" x14ac:dyDescent="0.25">
      <c r="A59" s="111"/>
      <c r="B59" s="75" t="s">
        <v>182</v>
      </c>
      <c r="C59" s="210" t="s">
        <v>181</v>
      </c>
      <c r="D59" s="210"/>
      <c r="E59" s="210"/>
      <c r="F59" s="105"/>
      <c r="G59" s="90"/>
      <c r="H59" s="90"/>
      <c r="I59" s="90"/>
      <c r="J59" s="102">
        <v>0.51</v>
      </c>
      <c r="K59" s="90"/>
      <c r="L59" s="102">
        <v>1.02</v>
      </c>
      <c r="M59" s="113">
        <v>11.25</v>
      </c>
      <c r="N59" s="101">
        <v>11</v>
      </c>
      <c r="AF59" s="89"/>
      <c r="AG59" s="71"/>
      <c r="AH59" s="71"/>
      <c r="AI59" s="51" t="s">
        <v>181</v>
      </c>
      <c r="AL59" s="71"/>
    </row>
    <row r="60" spans="1:38" s="53" customFormat="1" ht="15" x14ac:dyDescent="0.25">
      <c r="A60" s="106"/>
      <c r="B60" s="75"/>
      <c r="C60" s="210" t="s">
        <v>157</v>
      </c>
      <c r="D60" s="210"/>
      <c r="E60" s="210"/>
      <c r="F60" s="105" t="s">
        <v>158</v>
      </c>
      <c r="G60" s="126">
        <v>0.7</v>
      </c>
      <c r="H60" s="90"/>
      <c r="I60" s="126">
        <v>1.4</v>
      </c>
      <c r="J60" s="103"/>
      <c r="K60" s="90"/>
      <c r="L60" s="103"/>
      <c r="M60" s="90"/>
      <c r="N60" s="112"/>
      <c r="AF60" s="89"/>
      <c r="AG60" s="71"/>
      <c r="AH60" s="71"/>
      <c r="AJ60" s="51" t="s">
        <v>157</v>
      </c>
      <c r="AL60" s="71"/>
    </row>
    <row r="61" spans="1:38" s="53" customFormat="1" ht="15" x14ac:dyDescent="0.25">
      <c r="A61" s="106"/>
      <c r="B61" s="75"/>
      <c r="C61" s="210" t="s">
        <v>201</v>
      </c>
      <c r="D61" s="210"/>
      <c r="E61" s="210"/>
      <c r="F61" s="105" t="s">
        <v>158</v>
      </c>
      <c r="G61" s="113">
        <v>0.02</v>
      </c>
      <c r="H61" s="90"/>
      <c r="I61" s="113">
        <v>0.04</v>
      </c>
      <c r="J61" s="103"/>
      <c r="K61" s="90"/>
      <c r="L61" s="103"/>
      <c r="M61" s="90"/>
      <c r="N61" s="112"/>
      <c r="AF61" s="89"/>
      <c r="AG61" s="71"/>
      <c r="AH61" s="71"/>
      <c r="AJ61" s="51" t="s">
        <v>201</v>
      </c>
      <c r="AL61" s="71"/>
    </row>
    <row r="62" spans="1:38" s="53" customFormat="1" ht="15" x14ac:dyDescent="0.25">
      <c r="A62" s="111"/>
      <c r="B62" s="75"/>
      <c r="C62" s="219" t="s">
        <v>156</v>
      </c>
      <c r="D62" s="219"/>
      <c r="E62" s="219"/>
      <c r="F62" s="110"/>
      <c r="G62" s="94"/>
      <c r="H62" s="94"/>
      <c r="I62" s="94"/>
      <c r="J62" s="109">
        <v>9.26</v>
      </c>
      <c r="K62" s="94"/>
      <c r="L62" s="109">
        <v>18.52</v>
      </c>
      <c r="M62" s="94"/>
      <c r="N62" s="119">
        <v>997</v>
      </c>
      <c r="AF62" s="89"/>
      <c r="AG62" s="71"/>
      <c r="AH62" s="71"/>
      <c r="AK62" s="51" t="s">
        <v>156</v>
      </c>
      <c r="AL62" s="71"/>
    </row>
    <row r="63" spans="1:38" s="53" customFormat="1" ht="15" x14ac:dyDescent="0.25">
      <c r="A63" s="106"/>
      <c r="B63" s="75"/>
      <c r="C63" s="210" t="s">
        <v>155</v>
      </c>
      <c r="D63" s="210"/>
      <c r="E63" s="210"/>
      <c r="F63" s="105"/>
      <c r="G63" s="90"/>
      <c r="H63" s="90"/>
      <c r="I63" s="90"/>
      <c r="J63" s="103"/>
      <c r="K63" s="90"/>
      <c r="L63" s="102">
        <v>14.4</v>
      </c>
      <c r="M63" s="90"/>
      <c r="N63" s="101">
        <v>951</v>
      </c>
      <c r="AF63" s="89"/>
      <c r="AG63" s="71"/>
      <c r="AH63" s="71"/>
      <c r="AJ63" s="51" t="s">
        <v>155</v>
      </c>
      <c r="AL63" s="71"/>
    </row>
    <row r="64" spans="1:38" s="53" customFormat="1" ht="23.25" x14ac:dyDescent="0.25">
      <c r="A64" s="106"/>
      <c r="B64" s="75" t="s">
        <v>259</v>
      </c>
      <c r="C64" s="210" t="s">
        <v>258</v>
      </c>
      <c r="D64" s="210"/>
      <c r="E64" s="210"/>
      <c r="F64" s="105" t="s">
        <v>151</v>
      </c>
      <c r="G64" s="104">
        <v>102</v>
      </c>
      <c r="H64" s="90"/>
      <c r="I64" s="104">
        <v>102</v>
      </c>
      <c r="J64" s="103"/>
      <c r="K64" s="90"/>
      <c r="L64" s="102">
        <v>14.69</v>
      </c>
      <c r="M64" s="90"/>
      <c r="N64" s="101">
        <v>970</v>
      </c>
      <c r="AF64" s="89"/>
      <c r="AG64" s="71"/>
      <c r="AH64" s="71"/>
      <c r="AJ64" s="51" t="s">
        <v>258</v>
      </c>
      <c r="AL64" s="71"/>
    </row>
    <row r="65" spans="1:38" s="53" customFormat="1" ht="23.25" x14ac:dyDescent="0.25">
      <c r="A65" s="106"/>
      <c r="B65" s="75" t="s">
        <v>257</v>
      </c>
      <c r="C65" s="210" t="s">
        <v>256</v>
      </c>
      <c r="D65" s="210"/>
      <c r="E65" s="210"/>
      <c r="F65" s="105" t="s">
        <v>151</v>
      </c>
      <c r="G65" s="104">
        <v>51</v>
      </c>
      <c r="H65" s="90"/>
      <c r="I65" s="104">
        <v>51</v>
      </c>
      <c r="J65" s="103"/>
      <c r="K65" s="90"/>
      <c r="L65" s="102">
        <v>7.34</v>
      </c>
      <c r="M65" s="90"/>
      <c r="N65" s="101">
        <v>485</v>
      </c>
      <c r="AF65" s="89"/>
      <c r="AG65" s="71"/>
      <c r="AH65" s="71"/>
      <c r="AJ65" s="51" t="s">
        <v>256</v>
      </c>
      <c r="AL65" s="71"/>
    </row>
    <row r="66" spans="1:38" s="53" customFormat="1" ht="15" x14ac:dyDescent="0.25">
      <c r="A66" s="100"/>
      <c r="B66" s="99"/>
      <c r="C66" s="218" t="s">
        <v>149</v>
      </c>
      <c r="D66" s="218"/>
      <c r="E66" s="218"/>
      <c r="F66" s="98"/>
      <c r="G66" s="96"/>
      <c r="H66" s="96"/>
      <c r="I66" s="96"/>
      <c r="J66" s="97"/>
      <c r="K66" s="96"/>
      <c r="L66" s="95">
        <v>40.549999999999997</v>
      </c>
      <c r="M66" s="94"/>
      <c r="N66" s="93">
        <v>2452</v>
      </c>
      <c r="AF66" s="89"/>
      <c r="AG66" s="71"/>
      <c r="AH66" s="71"/>
      <c r="AL66" s="71" t="s">
        <v>149</v>
      </c>
    </row>
    <row r="67" spans="1:38" s="53" customFormat="1" ht="23.25" x14ac:dyDescent="0.25">
      <c r="A67" s="117" t="s">
        <v>182</v>
      </c>
      <c r="B67" s="116" t="s">
        <v>213</v>
      </c>
      <c r="C67" s="218" t="s">
        <v>830</v>
      </c>
      <c r="D67" s="218"/>
      <c r="E67" s="218"/>
      <c r="F67" s="98" t="s">
        <v>161</v>
      </c>
      <c r="G67" s="96"/>
      <c r="H67" s="96"/>
      <c r="I67" s="115">
        <v>2</v>
      </c>
      <c r="J67" s="97"/>
      <c r="K67" s="96"/>
      <c r="L67" s="97"/>
      <c r="M67" s="121">
        <v>11.25</v>
      </c>
      <c r="N67" s="114"/>
      <c r="AF67" s="89"/>
      <c r="AG67" s="71"/>
      <c r="AH67" s="71" t="s">
        <v>830</v>
      </c>
      <c r="AL67" s="71"/>
    </row>
    <row r="68" spans="1:38" s="53" customFormat="1" ht="15" x14ac:dyDescent="0.25">
      <c r="A68" s="100"/>
      <c r="B68" s="99"/>
      <c r="C68" s="218" t="s">
        <v>149</v>
      </c>
      <c r="D68" s="218"/>
      <c r="E68" s="218"/>
      <c r="F68" s="98"/>
      <c r="G68" s="96"/>
      <c r="H68" s="96"/>
      <c r="I68" s="96"/>
      <c r="J68" s="97"/>
      <c r="K68" s="96"/>
      <c r="L68" s="95">
        <v>0</v>
      </c>
      <c r="M68" s="94"/>
      <c r="N68" s="118">
        <v>0</v>
      </c>
      <c r="AF68" s="89"/>
      <c r="AG68" s="71"/>
      <c r="AH68" s="71"/>
      <c r="AL68" s="71" t="s">
        <v>149</v>
      </c>
    </row>
    <row r="69" spans="1:38" s="53" customFormat="1" ht="15" x14ac:dyDescent="0.25">
      <c r="A69" s="215" t="s">
        <v>829</v>
      </c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7"/>
      <c r="AF69" s="89"/>
      <c r="AG69" s="71" t="s">
        <v>829</v>
      </c>
      <c r="AH69" s="71"/>
      <c r="AL69" s="71"/>
    </row>
    <row r="70" spans="1:38" s="53" customFormat="1" ht="15" x14ac:dyDescent="0.25">
      <c r="A70" s="117" t="s">
        <v>812</v>
      </c>
      <c r="B70" s="116" t="s">
        <v>828</v>
      </c>
      <c r="C70" s="218" t="s">
        <v>827</v>
      </c>
      <c r="D70" s="218"/>
      <c r="E70" s="218"/>
      <c r="F70" s="98" t="s">
        <v>161</v>
      </c>
      <c r="G70" s="96"/>
      <c r="H70" s="96"/>
      <c r="I70" s="115">
        <v>6</v>
      </c>
      <c r="J70" s="97"/>
      <c r="K70" s="96"/>
      <c r="L70" s="97"/>
      <c r="M70" s="96"/>
      <c r="N70" s="114"/>
      <c r="AF70" s="89"/>
      <c r="AG70" s="71"/>
      <c r="AH70" s="71" t="s">
        <v>827</v>
      </c>
      <c r="AL70" s="71"/>
    </row>
    <row r="71" spans="1:38" s="53" customFormat="1" ht="15" x14ac:dyDescent="0.25">
      <c r="A71" s="111"/>
      <c r="B71" s="75" t="s">
        <v>82</v>
      </c>
      <c r="C71" s="210" t="s">
        <v>159</v>
      </c>
      <c r="D71" s="210"/>
      <c r="E71" s="210"/>
      <c r="F71" s="105"/>
      <c r="G71" s="90"/>
      <c r="H71" s="90"/>
      <c r="I71" s="90"/>
      <c r="J71" s="102">
        <v>20.68</v>
      </c>
      <c r="K71" s="90"/>
      <c r="L71" s="102">
        <v>124.08</v>
      </c>
      <c r="M71" s="113">
        <v>66.09</v>
      </c>
      <c r="N71" s="107">
        <v>8200</v>
      </c>
      <c r="AF71" s="89"/>
      <c r="AG71" s="71"/>
      <c r="AH71" s="71"/>
      <c r="AI71" s="51" t="s">
        <v>159</v>
      </c>
      <c r="AL71" s="71"/>
    </row>
    <row r="72" spans="1:38" s="53" customFormat="1" ht="15" x14ac:dyDescent="0.25">
      <c r="A72" s="111"/>
      <c r="B72" s="75" t="s">
        <v>184</v>
      </c>
      <c r="C72" s="210" t="s">
        <v>183</v>
      </c>
      <c r="D72" s="210"/>
      <c r="E72" s="210"/>
      <c r="F72" s="105"/>
      <c r="G72" s="90"/>
      <c r="H72" s="90"/>
      <c r="I72" s="90"/>
      <c r="J72" s="102">
        <v>8.9700000000000006</v>
      </c>
      <c r="K72" s="90"/>
      <c r="L72" s="102">
        <v>53.82</v>
      </c>
      <c r="M72" s="113">
        <v>19.170000000000002</v>
      </c>
      <c r="N72" s="107">
        <v>1032</v>
      </c>
      <c r="AF72" s="89"/>
      <c r="AG72" s="71"/>
      <c r="AH72" s="71"/>
      <c r="AI72" s="51" t="s">
        <v>183</v>
      </c>
      <c r="AL72" s="71"/>
    </row>
    <row r="73" spans="1:38" s="53" customFormat="1" ht="15" x14ac:dyDescent="0.25">
      <c r="A73" s="111"/>
      <c r="B73" s="75" t="s">
        <v>203</v>
      </c>
      <c r="C73" s="210" t="s">
        <v>202</v>
      </c>
      <c r="D73" s="210"/>
      <c r="E73" s="210"/>
      <c r="F73" s="105"/>
      <c r="G73" s="90"/>
      <c r="H73" s="90"/>
      <c r="I73" s="90"/>
      <c r="J73" s="102">
        <v>1.1100000000000001</v>
      </c>
      <c r="K73" s="90"/>
      <c r="L73" s="102">
        <v>6.66</v>
      </c>
      <c r="M73" s="113">
        <v>66.09</v>
      </c>
      <c r="N73" s="101">
        <v>440</v>
      </c>
      <c r="AF73" s="89"/>
      <c r="AG73" s="71"/>
      <c r="AH73" s="71"/>
      <c r="AI73" s="51" t="s">
        <v>202</v>
      </c>
      <c r="AL73" s="71"/>
    </row>
    <row r="74" spans="1:38" s="53" customFormat="1" ht="15" x14ac:dyDescent="0.25">
      <c r="A74" s="111"/>
      <c r="B74" s="75" t="s">
        <v>182</v>
      </c>
      <c r="C74" s="210" t="s">
        <v>181</v>
      </c>
      <c r="D74" s="210"/>
      <c r="E74" s="210"/>
      <c r="F74" s="105"/>
      <c r="G74" s="90"/>
      <c r="H74" s="90"/>
      <c r="I74" s="90"/>
      <c r="J74" s="102">
        <v>7.84</v>
      </c>
      <c r="K74" s="90"/>
      <c r="L74" s="102">
        <v>47.04</v>
      </c>
      <c r="M74" s="113">
        <v>11.25</v>
      </c>
      <c r="N74" s="101">
        <v>529</v>
      </c>
      <c r="AF74" s="89"/>
      <c r="AG74" s="71"/>
      <c r="AH74" s="71"/>
      <c r="AI74" s="51" t="s">
        <v>181</v>
      </c>
      <c r="AL74" s="71"/>
    </row>
    <row r="75" spans="1:38" s="53" customFormat="1" ht="15" x14ac:dyDescent="0.25">
      <c r="A75" s="106"/>
      <c r="B75" s="75"/>
      <c r="C75" s="210" t="s">
        <v>157</v>
      </c>
      <c r="D75" s="210"/>
      <c r="E75" s="210"/>
      <c r="F75" s="105" t="s">
        <v>158</v>
      </c>
      <c r="G75" s="113">
        <v>2.15</v>
      </c>
      <c r="H75" s="90"/>
      <c r="I75" s="126">
        <v>12.9</v>
      </c>
      <c r="J75" s="103"/>
      <c r="K75" s="90"/>
      <c r="L75" s="103"/>
      <c r="M75" s="90"/>
      <c r="N75" s="112"/>
      <c r="AF75" s="89"/>
      <c r="AG75" s="71"/>
      <c r="AH75" s="71"/>
      <c r="AJ75" s="51" t="s">
        <v>157</v>
      </c>
      <c r="AL75" s="71"/>
    </row>
    <row r="76" spans="1:38" s="53" customFormat="1" ht="15" x14ac:dyDescent="0.25">
      <c r="A76" s="106"/>
      <c r="B76" s="75"/>
      <c r="C76" s="210" t="s">
        <v>201</v>
      </c>
      <c r="D76" s="210"/>
      <c r="E76" s="210"/>
      <c r="F76" s="105" t="s">
        <v>158</v>
      </c>
      <c r="G76" s="113">
        <v>0.09</v>
      </c>
      <c r="H76" s="90"/>
      <c r="I76" s="113">
        <v>0.54</v>
      </c>
      <c r="J76" s="103"/>
      <c r="K76" s="90"/>
      <c r="L76" s="103"/>
      <c r="M76" s="90"/>
      <c r="N76" s="112"/>
      <c r="AF76" s="89"/>
      <c r="AG76" s="71"/>
      <c r="AH76" s="71"/>
      <c r="AJ76" s="51" t="s">
        <v>201</v>
      </c>
      <c r="AL76" s="71"/>
    </row>
    <row r="77" spans="1:38" s="53" customFormat="1" ht="15" x14ac:dyDescent="0.25">
      <c r="A77" s="111"/>
      <c r="B77" s="75"/>
      <c r="C77" s="219" t="s">
        <v>156</v>
      </c>
      <c r="D77" s="219"/>
      <c r="E77" s="219"/>
      <c r="F77" s="110"/>
      <c r="G77" s="94"/>
      <c r="H77" s="94"/>
      <c r="I77" s="94"/>
      <c r="J77" s="109">
        <v>37.49</v>
      </c>
      <c r="K77" s="94"/>
      <c r="L77" s="109">
        <v>224.94</v>
      </c>
      <c r="M77" s="94"/>
      <c r="N77" s="108">
        <v>9761</v>
      </c>
      <c r="AF77" s="89"/>
      <c r="AG77" s="71"/>
      <c r="AH77" s="71"/>
      <c r="AK77" s="51" t="s">
        <v>156</v>
      </c>
      <c r="AL77" s="71"/>
    </row>
    <row r="78" spans="1:38" s="53" customFormat="1" ht="15" x14ac:dyDescent="0.25">
      <c r="A78" s="106"/>
      <c r="B78" s="75"/>
      <c r="C78" s="210" t="s">
        <v>155</v>
      </c>
      <c r="D78" s="210"/>
      <c r="E78" s="210"/>
      <c r="F78" s="105"/>
      <c r="G78" s="90"/>
      <c r="H78" s="90"/>
      <c r="I78" s="90"/>
      <c r="J78" s="103"/>
      <c r="K78" s="90"/>
      <c r="L78" s="102">
        <v>130.74</v>
      </c>
      <c r="M78" s="90"/>
      <c r="N78" s="107">
        <v>8640</v>
      </c>
      <c r="AF78" s="89"/>
      <c r="AG78" s="71"/>
      <c r="AH78" s="71"/>
      <c r="AJ78" s="51" t="s">
        <v>155</v>
      </c>
      <c r="AL78" s="71"/>
    </row>
    <row r="79" spans="1:38" s="53" customFormat="1" ht="23.25" x14ac:dyDescent="0.25">
      <c r="A79" s="106"/>
      <c r="B79" s="75" t="s">
        <v>259</v>
      </c>
      <c r="C79" s="210" t="s">
        <v>258</v>
      </c>
      <c r="D79" s="210"/>
      <c r="E79" s="210"/>
      <c r="F79" s="105" t="s">
        <v>151</v>
      </c>
      <c r="G79" s="104">
        <v>102</v>
      </c>
      <c r="H79" s="90"/>
      <c r="I79" s="104">
        <v>102</v>
      </c>
      <c r="J79" s="103"/>
      <c r="K79" s="90"/>
      <c r="L79" s="102">
        <v>133.35</v>
      </c>
      <c r="M79" s="90"/>
      <c r="N79" s="107">
        <v>8813</v>
      </c>
      <c r="AF79" s="89"/>
      <c r="AG79" s="71"/>
      <c r="AH79" s="71"/>
      <c r="AJ79" s="51" t="s">
        <v>258</v>
      </c>
      <c r="AL79" s="71"/>
    </row>
    <row r="80" spans="1:38" s="53" customFormat="1" ht="23.25" x14ac:dyDescent="0.25">
      <c r="A80" s="106"/>
      <c r="B80" s="75" t="s">
        <v>257</v>
      </c>
      <c r="C80" s="210" t="s">
        <v>256</v>
      </c>
      <c r="D80" s="210"/>
      <c r="E80" s="210"/>
      <c r="F80" s="105" t="s">
        <v>151</v>
      </c>
      <c r="G80" s="104">
        <v>51</v>
      </c>
      <c r="H80" s="90"/>
      <c r="I80" s="104">
        <v>51</v>
      </c>
      <c r="J80" s="103"/>
      <c r="K80" s="90"/>
      <c r="L80" s="102">
        <v>66.680000000000007</v>
      </c>
      <c r="M80" s="90"/>
      <c r="N80" s="107">
        <v>4406</v>
      </c>
      <c r="AF80" s="89"/>
      <c r="AG80" s="71"/>
      <c r="AH80" s="71"/>
      <c r="AJ80" s="51" t="s">
        <v>256</v>
      </c>
      <c r="AL80" s="71"/>
    </row>
    <row r="81" spans="1:38" s="53" customFormat="1" ht="15" x14ac:dyDescent="0.25">
      <c r="A81" s="100"/>
      <c r="B81" s="99"/>
      <c r="C81" s="218" t="s">
        <v>149</v>
      </c>
      <c r="D81" s="218"/>
      <c r="E81" s="218"/>
      <c r="F81" s="98"/>
      <c r="G81" s="96"/>
      <c r="H81" s="96"/>
      <c r="I81" s="96"/>
      <c r="J81" s="97"/>
      <c r="K81" s="96"/>
      <c r="L81" s="95">
        <v>424.97</v>
      </c>
      <c r="M81" s="94"/>
      <c r="N81" s="93">
        <v>22980</v>
      </c>
      <c r="AF81" s="89"/>
      <c r="AG81" s="71"/>
      <c r="AH81" s="71"/>
      <c r="AL81" s="71" t="s">
        <v>149</v>
      </c>
    </row>
    <row r="82" spans="1:38" s="53" customFormat="1" ht="15" x14ac:dyDescent="0.25">
      <c r="A82" s="117" t="s">
        <v>508</v>
      </c>
      <c r="B82" s="116" t="s">
        <v>826</v>
      </c>
      <c r="C82" s="218" t="s">
        <v>825</v>
      </c>
      <c r="D82" s="218"/>
      <c r="E82" s="218"/>
      <c r="F82" s="98" t="s">
        <v>161</v>
      </c>
      <c r="G82" s="96"/>
      <c r="H82" s="96"/>
      <c r="I82" s="115">
        <v>6</v>
      </c>
      <c r="J82" s="95">
        <v>108.81</v>
      </c>
      <c r="K82" s="96"/>
      <c r="L82" s="95">
        <v>652.86</v>
      </c>
      <c r="M82" s="121">
        <v>11.25</v>
      </c>
      <c r="N82" s="93">
        <v>7345</v>
      </c>
      <c r="AF82" s="89"/>
      <c r="AG82" s="71"/>
      <c r="AH82" s="71" t="s">
        <v>825</v>
      </c>
      <c r="AL82" s="71"/>
    </row>
    <row r="83" spans="1:38" s="53" customFormat="1" ht="15" x14ac:dyDescent="0.25">
      <c r="A83" s="100"/>
      <c r="B83" s="99"/>
      <c r="C83" s="218" t="s">
        <v>149</v>
      </c>
      <c r="D83" s="218"/>
      <c r="E83" s="218"/>
      <c r="F83" s="98"/>
      <c r="G83" s="96"/>
      <c r="H83" s="96"/>
      <c r="I83" s="96"/>
      <c r="J83" s="97"/>
      <c r="K83" s="96"/>
      <c r="L83" s="95">
        <v>652.86</v>
      </c>
      <c r="M83" s="94"/>
      <c r="N83" s="93">
        <v>7345</v>
      </c>
      <c r="AF83" s="89"/>
      <c r="AG83" s="71"/>
      <c r="AH83" s="71"/>
      <c r="AL83" s="71" t="s">
        <v>149</v>
      </c>
    </row>
    <row r="84" spans="1:38" s="53" customFormat="1" ht="15" x14ac:dyDescent="0.25">
      <c r="A84" s="215" t="s">
        <v>824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7"/>
      <c r="AF84" s="89"/>
      <c r="AG84" s="71" t="s">
        <v>824</v>
      </c>
      <c r="AH84" s="71"/>
      <c r="AL84" s="71"/>
    </row>
    <row r="85" spans="1:38" s="53" customFormat="1" ht="23.25" x14ac:dyDescent="0.25">
      <c r="A85" s="117" t="s">
        <v>505</v>
      </c>
      <c r="B85" s="116" t="s">
        <v>823</v>
      </c>
      <c r="C85" s="218" t="s">
        <v>822</v>
      </c>
      <c r="D85" s="218"/>
      <c r="E85" s="218"/>
      <c r="F85" s="98" t="s">
        <v>161</v>
      </c>
      <c r="G85" s="96"/>
      <c r="H85" s="96"/>
      <c r="I85" s="115">
        <v>6</v>
      </c>
      <c r="J85" s="97"/>
      <c r="K85" s="96"/>
      <c r="L85" s="97"/>
      <c r="M85" s="96"/>
      <c r="N85" s="114"/>
      <c r="AF85" s="89"/>
      <c r="AG85" s="71"/>
      <c r="AH85" s="71" t="s">
        <v>822</v>
      </c>
      <c r="AL85" s="71"/>
    </row>
    <row r="86" spans="1:38" s="53" customFormat="1" ht="15" x14ac:dyDescent="0.25">
      <c r="A86" s="111"/>
      <c r="B86" s="75" t="s">
        <v>82</v>
      </c>
      <c r="C86" s="210" t="s">
        <v>159</v>
      </c>
      <c r="D86" s="210"/>
      <c r="E86" s="210"/>
      <c r="F86" s="105"/>
      <c r="G86" s="90"/>
      <c r="H86" s="90"/>
      <c r="I86" s="90"/>
      <c r="J86" s="102">
        <v>15.76</v>
      </c>
      <c r="K86" s="90"/>
      <c r="L86" s="102">
        <v>94.56</v>
      </c>
      <c r="M86" s="113">
        <v>66.09</v>
      </c>
      <c r="N86" s="107">
        <v>6249</v>
      </c>
      <c r="AF86" s="89"/>
      <c r="AG86" s="71"/>
      <c r="AH86" s="71"/>
      <c r="AI86" s="51" t="s">
        <v>159</v>
      </c>
      <c r="AL86" s="71"/>
    </row>
    <row r="87" spans="1:38" s="53" customFormat="1" ht="15" x14ac:dyDescent="0.25">
      <c r="A87" s="106"/>
      <c r="B87" s="75"/>
      <c r="C87" s="210" t="s">
        <v>157</v>
      </c>
      <c r="D87" s="210"/>
      <c r="E87" s="210"/>
      <c r="F87" s="105" t="s">
        <v>158</v>
      </c>
      <c r="G87" s="126">
        <v>1.3</v>
      </c>
      <c r="H87" s="90"/>
      <c r="I87" s="126">
        <v>7.8</v>
      </c>
      <c r="J87" s="103"/>
      <c r="K87" s="90"/>
      <c r="L87" s="103"/>
      <c r="M87" s="90"/>
      <c r="N87" s="112"/>
      <c r="AF87" s="89"/>
      <c r="AG87" s="71"/>
      <c r="AH87" s="71"/>
      <c r="AJ87" s="51" t="s">
        <v>157</v>
      </c>
      <c r="AL87" s="71"/>
    </row>
    <row r="88" spans="1:38" s="53" customFormat="1" ht="15" x14ac:dyDescent="0.25">
      <c r="A88" s="111"/>
      <c r="B88" s="75"/>
      <c r="C88" s="219" t="s">
        <v>156</v>
      </c>
      <c r="D88" s="219"/>
      <c r="E88" s="219"/>
      <c r="F88" s="110"/>
      <c r="G88" s="94"/>
      <c r="H88" s="94"/>
      <c r="I88" s="94"/>
      <c r="J88" s="109">
        <v>15.76</v>
      </c>
      <c r="K88" s="94"/>
      <c r="L88" s="109">
        <v>94.56</v>
      </c>
      <c r="M88" s="94"/>
      <c r="N88" s="108">
        <v>6249</v>
      </c>
      <c r="AF88" s="89"/>
      <c r="AG88" s="71"/>
      <c r="AH88" s="71"/>
      <c r="AK88" s="51" t="s">
        <v>156</v>
      </c>
      <c r="AL88" s="71"/>
    </row>
    <row r="89" spans="1:38" s="53" customFormat="1" ht="15" x14ac:dyDescent="0.25">
      <c r="A89" s="106"/>
      <c r="B89" s="75"/>
      <c r="C89" s="210" t="s">
        <v>155</v>
      </c>
      <c r="D89" s="210"/>
      <c r="E89" s="210"/>
      <c r="F89" s="105"/>
      <c r="G89" s="90"/>
      <c r="H89" s="90"/>
      <c r="I89" s="90"/>
      <c r="J89" s="103"/>
      <c r="K89" s="90"/>
      <c r="L89" s="102">
        <v>94.56</v>
      </c>
      <c r="M89" s="90"/>
      <c r="N89" s="107">
        <v>6249</v>
      </c>
      <c r="AF89" s="89"/>
      <c r="AG89" s="71"/>
      <c r="AH89" s="71"/>
      <c r="AJ89" s="51" t="s">
        <v>155</v>
      </c>
      <c r="AL89" s="71"/>
    </row>
    <row r="90" spans="1:38" s="53" customFormat="1" ht="23.25" x14ac:dyDescent="0.25">
      <c r="A90" s="106"/>
      <c r="B90" s="75" t="s">
        <v>154</v>
      </c>
      <c r="C90" s="210" t="s">
        <v>153</v>
      </c>
      <c r="D90" s="210"/>
      <c r="E90" s="210"/>
      <c r="F90" s="105" t="s">
        <v>151</v>
      </c>
      <c r="G90" s="104">
        <v>78</v>
      </c>
      <c r="H90" s="90"/>
      <c r="I90" s="104">
        <v>78</v>
      </c>
      <c r="J90" s="103"/>
      <c r="K90" s="90"/>
      <c r="L90" s="102">
        <v>73.760000000000005</v>
      </c>
      <c r="M90" s="90"/>
      <c r="N90" s="107">
        <v>4874</v>
      </c>
      <c r="AF90" s="89"/>
      <c r="AG90" s="71"/>
      <c r="AH90" s="71"/>
      <c r="AJ90" s="51" t="s">
        <v>153</v>
      </c>
      <c r="AL90" s="71"/>
    </row>
    <row r="91" spans="1:38" s="53" customFormat="1" ht="23.25" x14ac:dyDescent="0.25">
      <c r="A91" s="106"/>
      <c r="B91" s="75" t="s">
        <v>152</v>
      </c>
      <c r="C91" s="210" t="s">
        <v>150</v>
      </c>
      <c r="D91" s="210"/>
      <c r="E91" s="210"/>
      <c r="F91" s="105" t="s">
        <v>151</v>
      </c>
      <c r="G91" s="104">
        <v>36</v>
      </c>
      <c r="H91" s="90"/>
      <c r="I91" s="104">
        <v>36</v>
      </c>
      <c r="J91" s="103"/>
      <c r="K91" s="90"/>
      <c r="L91" s="102">
        <v>34.04</v>
      </c>
      <c r="M91" s="90"/>
      <c r="N91" s="107">
        <v>2250</v>
      </c>
      <c r="AF91" s="89"/>
      <c r="AG91" s="71"/>
      <c r="AH91" s="71"/>
      <c r="AJ91" s="51" t="s">
        <v>150</v>
      </c>
      <c r="AL91" s="71"/>
    </row>
    <row r="92" spans="1:38" s="53" customFormat="1" ht="15" x14ac:dyDescent="0.25">
      <c r="A92" s="100"/>
      <c r="B92" s="99"/>
      <c r="C92" s="218" t="s">
        <v>149</v>
      </c>
      <c r="D92" s="218"/>
      <c r="E92" s="218"/>
      <c r="F92" s="98"/>
      <c r="G92" s="96"/>
      <c r="H92" s="96"/>
      <c r="I92" s="96"/>
      <c r="J92" s="97"/>
      <c r="K92" s="96"/>
      <c r="L92" s="95">
        <v>202.36</v>
      </c>
      <c r="M92" s="94"/>
      <c r="N92" s="93">
        <v>13373</v>
      </c>
      <c r="AF92" s="89"/>
      <c r="AG92" s="71"/>
      <c r="AH92" s="71"/>
      <c r="AL92" s="71" t="s">
        <v>149</v>
      </c>
    </row>
    <row r="93" spans="1:38" s="53" customFormat="1" ht="15" x14ac:dyDescent="0.25">
      <c r="A93" s="117" t="s">
        <v>502</v>
      </c>
      <c r="B93" s="116" t="s">
        <v>821</v>
      </c>
      <c r="C93" s="218" t="s">
        <v>820</v>
      </c>
      <c r="D93" s="218"/>
      <c r="E93" s="218"/>
      <c r="F93" s="98" t="s">
        <v>161</v>
      </c>
      <c r="G93" s="96"/>
      <c r="H93" s="96"/>
      <c r="I93" s="115">
        <v>6</v>
      </c>
      <c r="J93" s="97"/>
      <c r="K93" s="96"/>
      <c r="L93" s="97"/>
      <c r="M93" s="96"/>
      <c r="N93" s="114"/>
      <c r="AF93" s="89"/>
      <c r="AG93" s="71"/>
      <c r="AH93" s="71" t="s">
        <v>820</v>
      </c>
      <c r="AL93" s="71"/>
    </row>
    <row r="94" spans="1:38" s="53" customFormat="1" ht="15" x14ac:dyDescent="0.25">
      <c r="A94" s="111"/>
      <c r="B94" s="75" t="s">
        <v>82</v>
      </c>
      <c r="C94" s="210" t="s">
        <v>159</v>
      </c>
      <c r="D94" s="210"/>
      <c r="E94" s="210"/>
      <c r="F94" s="105"/>
      <c r="G94" s="90"/>
      <c r="H94" s="90"/>
      <c r="I94" s="90"/>
      <c r="J94" s="102">
        <v>178.44</v>
      </c>
      <c r="K94" s="90"/>
      <c r="L94" s="132">
        <v>1070.6400000000001</v>
      </c>
      <c r="M94" s="113">
        <v>66.09</v>
      </c>
      <c r="N94" s="107">
        <v>70759</v>
      </c>
      <c r="AF94" s="89"/>
      <c r="AG94" s="71"/>
      <c r="AH94" s="71"/>
      <c r="AI94" s="51" t="s">
        <v>159</v>
      </c>
      <c r="AL94" s="71"/>
    </row>
    <row r="95" spans="1:38" s="53" customFormat="1" ht="15" x14ac:dyDescent="0.25">
      <c r="A95" s="106"/>
      <c r="B95" s="75"/>
      <c r="C95" s="210" t="s">
        <v>157</v>
      </c>
      <c r="D95" s="210"/>
      <c r="E95" s="210"/>
      <c r="F95" s="105" t="s">
        <v>158</v>
      </c>
      <c r="G95" s="113">
        <v>11.52</v>
      </c>
      <c r="H95" s="90"/>
      <c r="I95" s="113">
        <v>69.12</v>
      </c>
      <c r="J95" s="103"/>
      <c r="K95" s="90"/>
      <c r="L95" s="103"/>
      <c r="M95" s="90"/>
      <c r="N95" s="112"/>
      <c r="AF95" s="89"/>
      <c r="AG95" s="71"/>
      <c r="AH95" s="71"/>
      <c r="AJ95" s="51" t="s">
        <v>157</v>
      </c>
      <c r="AL95" s="71"/>
    </row>
    <row r="96" spans="1:38" s="53" customFormat="1" ht="15" x14ac:dyDescent="0.25">
      <c r="A96" s="111"/>
      <c r="B96" s="75"/>
      <c r="C96" s="219" t="s">
        <v>156</v>
      </c>
      <c r="D96" s="219"/>
      <c r="E96" s="219"/>
      <c r="F96" s="110"/>
      <c r="G96" s="94"/>
      <c r="H96" s="94"/>
      <c r="I96" s="94"/>
      <c r="J96" s="109">
        <v>178.44</v>
      </c>
      <c r="K96" s="94"/>
      <c r="L96" s="130">
        <v>1070.6400000000001</v>
      </c>
      <c r="M96" s="94"/>
      <c r="N96" s="108">
        <v>70759</v>
      </c>
      <c r="AF96" s="89"/>
      <c r="AG96" s="71"/>
      <c r="AH96" s="71"/>
      <c r="AK96" s="51" t="s">
        <v>156</v>
      </c>
      <c r="AL96" s="71"/>
    </row>
    <row r="97" spans="1:40" s="53" customFormat="1" ht="15" x14ac:dyDescent="0.25">
      <c r="A97" s="106"/>
      <c r="B97" s="75"/>
      <c r="C97" s="210" t="s">
        <v>155</v>
      </c>
      <c r="D97" s="210"/>
      <c r="E97" s="210"/>
      <c r="F97" s="105"/>
      <c r="G97" s="90"/>
      <c r="H97" s="90"/>
      <c r="I97" s="90"/>
      <c r="J97" s="103"/>
      <c r="K97" s="90"/>
      <c r="L97" s="132">
        <v>1070.6400000000001</v>
      </c>
      <c r="M97" s="90"/>
      <c r="N97" s="107">
        <v>70759</v>
      </c>
      <c r="AF97" s="89"/>
      <c r="AG97" s="71"/>
      <c r="AH97" s="71"/>
      <c r="AJ97" s="51" t="s">
        <v>155</v>
      </c>
      <c r="AL97" s="71"/>
    </row>
    <row r="98" spans="1:40" s="53" customFormat="1" ht="23.25" x14ac:dyDescent="0.25">
      <c r="A98" s="106"/>
      <c r="B98" s="75" t="s">
        <v>154</v>
      </c>
      <c r="C98" s="210" t="s">
        <v>153</v>
      </c>
      <c r="D98" s="210"/>
      <c r="E98" s="210"/>
      <c r="F98" s="105" t="s">
        <v>151</v>
      </c>
      <c r="G98" s="104">
        <v>78</v>
      </c>
      <c r="H98" s="90"/>
      <c r="I98" s="104">
        <v>78</v>
      </c>
      <c r="J98" s="103"/>
      <c r="K98" s="90"/>
      <c r="L98" s="102">
        <v>835.1</v>
      </c>
      <c r="M98" s="90"/>
      <c r="N98" s="107">
        <v>55192</v>
      </c>
      <c r="AF98" s="89"/>
      <c r="AG98" s="71"/>
      <c r="AH98" s="71"/>
      <c r="AJ98" s="51" t="s">
        <v>153</v>
      </c>
      <c r="AL98" s="71"/>
    </row>
    <row r="99" spans="1:40" s="53" customFormat="1" ht="23.25" x14ac:dyDescent="0.25">
      <c r="A99" s="106"/>
      <c r="B99" s="75" t="s">
        <v>152</v>
      </c>
      <c r="C99" s="210" t="s">
        <v>150</v>
      </c>
      <c r="D99" s="210"/>
      <c r="E99" s="210"/>
      <c r="F99" s="105" t="s">
        <v>151</v>
      </c>
      <c r="G99" s="104">
        <v>36</v>
      </c>
      <c r="H99" s="90"/>
      <c r="I99" s="104">
        <v>36</v>
      </c>
      <c r="J99" s="103"/>
      <c r="K99" s="90"/>
      <c r="L99" s="102">
        <v>385.43</v>
      </c>
      <c r="M99" s="90"/>
      <c r="N99" s="107">
        <v>25473</v>
      </c>
      <c r="AF99" s="89"/>
      <c r="AG99" s="71"/>
      <c r="AH99" s="71"/>
      <c r="AJ99" s="51" t="s">
        <v>150</v>
      </c>
      <c r="AL99" s="71"/>
    </row>
    <row r="100" spans="1:40" s="53" customFormat="1" ht="15" x14ac:dyDescent="0.25">
      <c r="A100" s="100"/>
      <c r="B100" s="99"/>
      <c r="C100" s="218" t="s">
        <v>149</v>
      </c>
      <c r="D100" s="218"/>
      <c r="E100" s="218"/>
      <c r="F100" s="98"/>
      <c r="G100" s="96"/>
      <c r="H100" s="96"/>
      <c r="I100" s="96"/>
      <c r="J100" s="97"/>
      <c r="K100" s="96"/>
      <c r="L100" s="123">
        <v>2291.17</v>
      </c>
      <c r="M100" s="94"/>
      <c r="N100" s="93">
        <v>151424</v>
      </c>
      <c r="AF100" s="89"/>
      <c r="AG100" s="71"/>
      <c r="AH100" s="71"/>
      <c r="AL100" s="71" t="s">
        <v>149</v>
      </c>
    </row>
    <row r="101" spans="1:40" s="53" customFormat="1" ht="0" hidden="1" customHeight="1" x14ac:dyDescent="0.25">
      <c r="A101" s="92"/>
      <c r="B101" s="69"/>
      <c r="C101" s="69"/>
      <c r="D101" s="69"/>
      <c r="E101" s="69"/>
      <c r="F101" s="91"/>
      <c r="G101" s="91"/>
      <c r="H101" s="91"/>
      <c r="I101" s="91"/>
      <c r="J101" s="70"/>
      <c r="K101" s="91"/>
      <c r="L101" s="70"/>
      <c r="M101" s="90"/>
      <c r="N101" s="70"/>
      <c r="AF101" s="89"/>
      <c r="AG101" s="71"/>
      <c r="AH101" s="71"/>
      <c r="AL101" s="71"/>
    </row>
    <row r="102" spans="1:40" s="53" customFormat="1" ht="11.25" hidden="1" customHeight="1" x14ac:dyDescent="0.25"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88"/>
      <c r="M102" s="88"/>
      <c r="N102" s="88"/>
    </row>
    <row r="103" spans="1:40" s="53" customFormat="1" ht="15" x14ac:dyDescent="0.25">
      <c r="A103" s="87"/>
      <c r="B103" s="86"/>
      <c r="C103" s="218" t="s">
        <v>148</v>
      </c>
      <c r="D103" s="218"/>
      <c r="E103" s="218"/>
      <c r="F103" s="218"/>
      <c r="G103" s="218"/>
      <c r="H103" s="218"/>
      <c r="I103" s="218"/>
      <c r="J103" s="218"/>
      <c r="K103" s="218"/>
      <c r="L103" s="85"/>
      <c r="M103" s="84"/>
      <c r="N103" s="83"/>
      <c r="AM103" s="71" t="s">
        <v>148</v>
      </c>
    </row>
    <row r="104" spans="1:40" s="53" customFormat="1" ht="15" x14ac:dyDescent="0.25">
      <c r="A104" s="76"/>
      <c r="B104" s="75"/>
      <c r="C104" s="210" t="s">
        <v>147</v>
      </c>
      <c r="D104" s="210"/>
      <c r="E104" s="210"/>
      <c r="F104" s="210"/>
      <c r="G104" s="210"/>
      <c r="H104" s="210"/>
      <c r="I104" s="210"/>
      <c r="J104" s="210"/>
      <c r="K104" s="210"/>
      <c r="L104" s="78">
        <v>2098.56</v>
      </c>
      <c r="M104" s="73"/>
      <c r="N104" s="77">
        <v>97108</v>
      </c>
      <c r="AM104" s="71"/>
      <c r="AN104" s="51" t="s">
        <v>147</v>
      </c>
    </row>
    <row r="105" spans="1:40" s="53" customFormat="1" ht="15" x14ac:dyDescent="0.25">
      <c r="A105" s="76"/>
      <c r="B105" s="75"/>
      <c r="C105" s="210" t="s">
        <v>121</v>
      </c>
      <c r="D105" s="210"/>
      <c r="E105" s="210"/>
      <c r="F105" s="210"/>
      <c r="G105" s="210"/>
      <c r="H105" s="210"/>
      <c r="I105" s="210"/>
      <c r="J105" s="210"/>
      <c r="K105" s="210"/>
      <c r="L105" s="74"/>
      <c r="M105" s="73"/>
      <c r="N105" s="72"/>
      <c r="AM105" s="71"/>
      <c r="AN105" s="51" t="s">
        <v>121</v>
      </c>
    </row>
    <row r="106" spans="1:40" s="53" customFormat="1" ht="15" x14ac:dyDescent="0.25">
      <c r="A106" s="76"/>
      <c r="B106" s="75"/>
      <c r="C106" s="210" t="s">
        <v>146</v>
      </c>
      <c r="D106" s="210"/>
      <c r="E106" s="210"/>
      <c r="F106" s="210"/>
      <c r="G106" s="210"/>
      <c r="H106" s="210"/>
      <c r="I106" s="210"/>
      <c r="J106" s="210"/>
      <c r="K106" s="210"/>
      <c r="L106" s="78">
        <v>1330.92</v>
      </c>
      <c r="M106" s="73"/>
      <c r="N106" s="77">
        <v>87960</v>
      </c>
      <c r="AM106" s="71"/>
      <c r="AN106" s="51" t="s">
        <v>146</v>
      </c>
    </row>
    <row r="107" spans="1:40" s="53" customFormat="1" ht="15" x14ac:dyDescent="0.25">
      <c r="A107" s="76"/>
      <c r="B107" s="75"/>
      <c r="C107" s="210" t="s">
        <v>145</v>
      </c>
      <c r="D107" s="210"/>
      <c r="E107" s="210"/>
      <c r="F107" s="210"/>
      <c r="G107" s="210"/>
      <c r="H107" s="210"/>
      <c r="I107" s="210"/>
      <c r="J107" s="210"/>
      <c r="K107" s="210"/>
      <c r="L107" s="82">
        <v>64.680000000000007</v>
      </c>
      <c r="M107" s="73"/>
      <c r="N107" s="77">
        <v>1240</v>
      </c>
      <c r="AM107" s="71"/>
      <c r="AN107" s="51" t="s">
        <v>145</v>
      </c>
    </row>
    <row r="108" spans="1:40" s="53" customFormat="1" ht="15" x14ac:dyDescent="0.25">
      <c r="A108" s="76"/>
      <c r="B108" s="75"/>
      <c r="C108" s="210" t="s">
        <v>144</v>
      </c>
      <c r="D108" s="210"/>
      <c r="E108" s="210"/>
      <c r="F108" s="210"/>
      <c r="G108" s="210"/>
      <c r="H108" s="210"/>
      <c r="I108" s="210"/>
      <c r="J108" s="210"/>
      <c r="K108" s="210"/>
      <c r="L108" s="82">
        <v>8.2200000000000006</v>
      </c>
      <c r="M108" s="73"/>
      <c r="N108" s="169">
        <v>543</v>
      </c>
      <c r="AM108" s="71"/>
      <c r="AN108" s="51" t="s">
        <v>144</v>
      </c>
    </row>
    <row r="109" spans="1:40" s="53" customFormat="1" ht="15" x14ac:dyDescent="0.25">
      <c r="A109" s="76"/>
      <c r="B109" s="75"/>
      <c r="C109" s="210" t="s">
        <v>143</v>
      </c>
      <c r="D109" s="210"/>
      <c r="E109" s="210"/>
      <c r="F109" s="210"/>
      <c r="G109" s="210"/>
      <c r="H109" s="210"/>
      <c r="I109" s="210"/>
      <c r="J109" s="210"/>
      <c r="K109" s="210"/>
      <c r="L109" s="82">
        <v>702.96</v>
      </c>
      <c r="M109" s="73"/>
      <c r="N109" s="77">
        <v>7908</v>
      </c>
      <c r="AM109" s="71"/>
      <c r="AN109" s="51" t="s">
        <v>143</v>
      </c>
    </row>
    <row r="110" spans="1:40" s="53" customFormat="1" ht="15" x14ac:dyDescent="0.25">
      <c r="A110" s="76"/>
      <c r="B110" s="75"/>
      <c r="C110" s="210" t="s">
        <v>142</v>
      </c>
      <c r="D110" s="210"/>
      <c r="E110" s="210"/>
      <c r="F110" s="210"/>
      <c r="G110" s="210"/>
      <c r="H110" s="210"/>
      <c r="I110" s="210"/>
      <c r="J110" s="210"/>
      <c r="K110" s="210"/>
      <c r="L110" s="82">
        <v>652.86</v>
      </c>
      <c r="M110" s="73"/>
      <c r="N110" s="77">
        <v>7345</v>
      </c>
      <c r="AM110" s="71"/>
      <c r="AN110" s="51" t="s">
        <v>142</v>
      </c>
    </row>
    <row r="111" spans="1:40" s="53" customFormat="1" ht="15" x14ac:dyDescent="0.25">
      <c r="A111" s="76"/>
      <c r="B111" s="75"/>
      <c r="C111" s="210" t="s">
        <v>121</v>
      </c>
      <c r="D111" s="210"/>
      <c r="E111" s="210"/>
      <c r="F111" s="210"/>
      <c r="G111" s="210"/>
      <c r="H111" s="210"/>
      <c r="I111" s="210"/>
      <c r="J111" s="210"/>
      <c r="K111" s="210"/>
      <c r="L111" s="74"/>
      <c r="M111" s="73"/>
      <c r="N111" s="72"/>
      <c r="AM111" s="71"/>
      <c r="AN111" s="51" t="s">
        <v>121</v>
      </c>
    </row>
    <row r="112" spans="1:40" s="53" customFormat="1" ht="15" x14ac:dyDescent="0.25">
      <c r="A112" s="76"/>
      <c r="B112" s="75"/>
      <c r="C112" s="210" t="s">
        <v>137</v>
      </c>
      <c r="D112" s="210"/>
      <c r="E112" s="210"/>
      <c r="F112" s="210"/>
      <c r="G112" s="210"/>
      <c r="H112" s="210"/>
      <c r="I112" s="210"/>
      <c r="J112" s="210"/>
      <c r="K112" s="210"/>
      <c r="L112" s="82">
        <v>652.86</v>
      </c>
      <c r="M112" s="73"/>
      <c r="N112" s="77">
        <v>7345</v>
      </c>
      <c r="AM112" s="71"/>
      <c r="AN112" s="51" t="s">
        <v>137</v>
      </c>
    </row>
    <row r="113" spans="1:40" s="53" customFormat="1" ht="15" x14ac:dyDescent="0.25">
      <c r="A113" s="76"/>
      <c r="B113" s="75"/>
      <c r="C113" s="210" t="s">
        <v>141</v>
      </c>
      <c r="D113" s="210"/>
      <c r="E113" s="210"/>
      <c r="F113" s="210"/>
      <c r="G113" s="210"/>
      <c r="H113" s="210"/>
      <c r="I113" s="210"/>
      <c r="J113" s="210"/>
      <c r="K113" s="210"/>
      <c r="L113" s="82">
        <v>546.63</v>
      </c>
      <c r="M113" s="73"/>
      <c r="N113" s="77">
        <v>30342</v>
      </c>
      <c r="AM113" s="71"/>
      <c r="AN113" s="51" t="s">
        <v>141</v>
      </c>
    </row>
    <row r="114" spans="1:40" s="53" customFormat="1" ht="15" x14ac:dyDescent="0.25">
      <c r="A114" s="76"/>
      <c r="B114" s="75"/>
      <c r="C114" s="210" t="s">
        <v>121</v>
      </c>
      <c r="D114" s="210"/>
      <c r="E114" s="210"/>
      <c r="F114" s="210"/>
      <c r="G114" s="210"/>
      <c r="H114" s="210"/>
      <c r="I114" s="210"/>
      <c r="J114" s="210"/>
      <c r="K114" s="210"/>
      <c r="L114" s="74"/>
      <c r="M114" s="73"/>
      <c r="N114" s="72"/>
      <c r="AM114" s="71"/>
      <c r="AN114" s="51" t="s">
        <v>121</v>
      </c>
    </row>
    <row r="115" spans="1:40" s="53" customFormat="1" ht="15" x14ac:dyDescent="0.25">
      <c r="A115" s="76"/>
      <c r="B115" s="75"/>
      <c r="C115" s="210" t="s">
        <v>140</v>
      </c>
      <c r="D115" s="210"/>
      <c r="E115" s="210"/>
      <c r="F115" s="210"/>
      <c r="G115" s="210"/>
      <c r="H115" s="210"/>
      <c r="I115" s="210"/>
      <c r="J115" s="210"/>
      <c r="K115" s="210"/>
      <c r="L115" s="82">
        <v>165.72</v>
      </c>
      <c r="M115" s="73"/>
      <c r="N115" s="77">
        <v>10952</v>
      </c>
      <c r="AM115" s="71"/>
      <c r="AN115" s="51" t="s">
        <v>140</v>
      </c>
    </row>
    <row r="116" spans="1:40" s="53" customFormat="1" ht="15" x14ac:dyDescent="0.25">
      <c r="A116" s="76"/>
      <c r="B116" s="75"/>
      <c r="C116" s="210" t="s">
        <v>139</v>
      </c>
      <c r="D116" s="210"/>
      <c r="E116" s="210"/>
      <c r="F116" s="210"/>
      <c r="G116" s="210"/>
      <c r="H116" s="210"/>
      <c r="I116" s="210"/>
      <c r="J116" s="210"/>
      <c r="K116" s="210"/>
      <c r="L116" s="82">
        <v>64.680000000000007</v>
      </c>
      <c r="M116" s="73"/>
      <c r="N116" s="77">
        <v>1240</v>
      </c>
      <c r="AM116" s="71"/>
      <c r="AN116" s="51" t="s">
        <v>139</v>
      </c>
    </row>
    <row r="117" spans="1:40" s="53" customFormat="1" ht="15" x14ac:dyDescent="0.25">
      <c r="A117" s="76"/>
      <c r="B117" s="75"/>
      <c r="C117" s="210" t="s">
        <v>138</v>
      </c>
      <c r="D117" s="210"/>
      <c r="E117" s="210"/>
      <c r="F117" s="210"/>
      <c r="G117" s="210"/>
      <c r="H117" s="210"/>
      <c r="I117" s="210"/>
      <c r="J117" s="210"/>
      <c r="K117" s="210"/>
      <c r="L117" s="82">
        <v>8.2200000000000006</v>
      </c>
      <c r="M117" s="73"/>
      <c r="N117" s="169">
        <v>543</v>
      </c>
      <c r="AM117" s="71"/>
      <c r="AN117" s="51" t="s">
        <v>138</v>
      </c>
    </row>
    <row r="118" spans="1:40" s="53" customFormat="1" ht="15" x14ac:dyDescent="0.25">
      <c r="A118" s="76"/>
      <c r="B118" s="75"/>
      <c r="C118" s="210" t="s">
        <v>137</v>
      </c>
      <c r="D118" s="210"/>
      <c r="E118" s="210"/>
      <c r="F118" s="210"/>
      <c r="G118" s="210"/>
      <c r="H118" s="210"/>
      <c r="I118" s="210"/>
      <c r="J118" s="210"/>
      <c r="K118" s="210"/>
      <c r="L118" s="82">
        <v>50.1</v>
      </c>
      <c r="M118" s="73"/>
      <c r="N118" s="169">
        <v>563</v>
      </c>
      <c r="AM118" s="71"/>
      <c r="AN118" s="51" t="s">
        <v>137</v>
      </c>
    </row>
    <row r="119" spans="1:40" s="53" customFormat="1" ht="15" x14ac:dyDescent="0.25">
      <c r="A119" s="76"/>
      <c r="B119" s="75"/>
      <c r="C119" s="210" t="s">
        <v>136</v>
      </c>
      <c r="D119" s="210"/>
      <c r="E119" s="210"/>
      <c r="F119" s="210"/>
      <c r="G119" s="210"/>
      <c r="H119" s="210"/>
      <c r="I119" s="210"/>
      <c r="J119" s="210"/>
      <c r="K119" s="210"/>
      <c r="L119" s="82">
        <v>177.42</v>
      </c>
      <c r="M119" s="73"/>
      <c r="N119" s="77">
        <v>11725</v>
      </c>
      <c r="AM119" s="71"/>
      <c r="AN119" s="51" t="s">
        <v>136</v>
      </c>
    </row>
    <row r="120" spans="1:40" s="53" customFormat="1" ht="15" x14ac:dyDescent="0.25">
      <c r="A120" s="76"/>
      <c r="B120" s="75"/>
      <c r="C120" s="210" t="s">
        <v>135</v>
      </c>
      <c r="D120" s="210"/>
      <c r="E120" s="210"/>
      <c r="F120" s="210"/>
      <c r="G120" s="210"/>
      <c r="H120" s="210"/>
      <c r="I120" s="210"/>
      <c r="J120" s="210"/>
      <c r="K120" s="210"/>
      <c r="L120" s="82">
        <v>88.71</v>
      </c>
      <c r="M120" s="73"/>
      <c r="N120" s="77">
        <v>5862</v>
      </c>
      <c r="AM120" s="71"/>
      <c r="AN120" s="51" t="s">
        <v>135</v>
      </c>
    </row>
    <row r="121" spans="1:40" s="53" customFormat="1" ht="15" x14ac:dyDescent="0.25">
      <c r="A121" s="76"/>
      <c r="B121" s="75"/>
      <c r="C121" s="210" t="s">
        <v>131</v>
      </c>
      <c r="D121" s="210"/>
      <c r="E121" s="210"/>
      <c r="F121" s="210"/>
      <c r="G121" s="210"/>
      <c r="H121" s="210"/>
      <c r="I121" s="210"/>
      <c r="J121" s="210"/>
      <c r="K121" s="210"/>
      <c r="L121" s="78">
        <v>2493.5300000000002</v>
      </c>
      <c r="M121" s="73"/>
      <c r="N121" s="77">
        <v>164797</v>
      </c>
      <c r="AM121" s="71"/>
      <c r="AN121" s="51" t="s">
        <v>131</v>
      </c>
    </row>
    <row r="122" spans="1:40" s="53" customFormat="1" ht="15" x14ac:dyDescent="0.25">
      <c r="A122" s="76"/>
      <c r="B122" s="75"/>
      <c r="C122" s="210" t="s">
        <v>130</v>
      </c>
      <c r="D122" s="210"/>
      <c r="E122" s="210"/>
      <c r="F122" s="210"/>
      <c r="G122" s="210"/>
      <c r="H122" s="210"/>
      <c r="I122" s="210"/>
      <c r="J122" s="210"/>
      <c r="K122" s="210"/>
      <c r="L122" s="78">
        <v>2493.5300000000002</v>
      </c>
      <c r="M122" s="73"/>
      <c r="N122" s="77">
        <v>164797</v>
      </c>
      <c r="AM122" s="71"/>
      <c r="AN122" s="51" t="s">
        <v>130</v>
      </c>
    </row>
    <row r="123" spans="1:40" s="53" customFormat="1" ht="15" x14ac:dyDescent="0.25">
      <c r="A123" s="76"/>
      <c r="B123" s="75"/>
      <c r="C123" s="210" t="s">
        <v>129</v>
      </c>
      <c r="D123" s="210"/>
      <c r="E123" s="210"/>
      <c r="F123" s="210"/>
      <c r="G123" s="210"/>
      <c r="H123" s="210"/>
      <c r="I123" s="210"/>
      <c r="J123" s="210"/>
      <c r="K123" s="210"/>
      <c r="L123" s="74"/>
      <c r="M123" s="73"/>
      <c r="N123" s="72"/>
      <c r="AM123" s="71"/>
      <c r="AN123" s="51" t="s">
        <v>129</v>
      </c>
    </row>
    <row r="124" spans="1:40" s="53" customFormat="1" ht="15" x14ac:dyDescent="0.25">
      <c r="A124" s="76"/>
      <c r="B124" s="75"/>
      <c r="C124" s="210" t="s">
        <v>128</v>
      </c>
      <c r="D124" s="210"/>
      <c r="E124" s="210"/>
      <c r="F124" s="210"/>
      <c r="G124" s="210"/>
      <c r="H124" s="210"/>
      <c r="I124" s="210"/>
      <c r="J124" s="210"/>
      <c r="K124" s="210"/>
      <c r="L124" s="78">
        <v>1165.2</v>
      </c>
      <c r="M124" s="73"/>
      <c r="N124" s="77">
        <v>77008</v>
      </c>
      <c r="AM124" s="71"/>
      <c r="AN124" s="51" t="s">
        <v>128</v>
      </c>
    </row>
    <row r="125" spans="1:40" s="53" customFormat="1" ht="15" x14ac:dyDescent="0.25">
      <c r="A125" s="76"/>
      <c r="B125" s="75"/>
      <c r="C125" s="210" t="s">
        <v>127</v>
      </c>
      <c r="D125" s="210"/>
      <c r="E125" s="210"/>
      <c r="F125" s="210"/>
      <c r="G125" s="210"/>
      <c r="H125" s="210"/>
      <c r="I125" s="210"/>
      <c r="J125" s="210"/>
      <c r="K125" s="210"/>
      <c r="L125" s="82">
        <v>908.86</v>
      </c>
      <c r="M125" s="73"/>
      <c r="N125" s="77">
        <v>60066</v>
      </c>
      <c r="AM125" s="71"/>
      <c r="AN125" s="51" t="s">
        <v>127</v>
      </c>
    </row>
    <row r="126" spans="1:40" s="53" customFormat="1" ht="15" x14ac:dyDescent="0.25">
      <c r="A126" s="76"/>
      <c r="B126" s="75"/>
      <c r="C126" s="210" t="s">
        <v>126</v>
      </c>
      <c r="D126" s="210"/>
      <c r="E126" s="210"/>
      <c r="F126" s="210"/>
      <c r="G126" s="210"/>
      <c r="H126" s="210"/>
      <c r="I126" s="210"/>
      <c r="J126" s="210"/>
      <c r="K126" s="210"/>
      <c r="L126" s="82">
        <v>419.47</v>
      </c>
      <c r="M126" s="73"/>
      <c r="N126" s="77">
        <v>27723</v>
      </c>
      <c r="AM126" s="71"/>
      <c r="AN126" s="51" t="s">
        <v>126</v>
      </c>
    </row>
    <row r="127" spans="1:40" s="53" customFormat="1" ht="15" x14ac:dyDescent="0.25">
      <c r="A127" s="76"/>
      <c r="B127" s="75"/>
      <c r="C127" s="210" t="s">
        <v>125</v>
      </c>
      <c r="D127" s="210"/>
      <c r="E127" s="210"/>
      <c r="F127" s="210"/>
      <c r="G127" s="210"/>
      <c r="H127" s="210"/>
      <c r="I127" s="210"/>
      <c r="J127" s="210"/>
      <c r="K127" s="210"/>
      <c r="L127" s="78">
        <v>1339.14</v>
      </c>
      <c r="M127" s="73"/>
      <c r="N127" s="77">
        <v>88503</v>
      </c>
      <c r="AM127" s="71"/>
      <c r="AN127" s="51" t="s">
        <v>125</v>
      </c>
    </row>
    <row r="128" spans="1:40" s="53" customFormat="1" ht="15" x14ac:dyDescent="0.25">
      <c r="A128" s="76"/>
      <c r="B128" s="75"/>
      <c r="C128" s="210" t="s">
        <v>124</v>
      </c>
      <c r="D128" s="210"/>
      <c r="E128" s="210"/>
      <c r="F128" s="210"/>
      <c r="G128" s="210"/>
      <c r="H128" s="210"/>
      <c r="I128" s="210"/>
      <c r="J128" s="210"/>
      <c r="K128" s="210"/>
      <c r="L128" s="78">
        <v>1086.28</v>
      </c>
      <c r="M128" s="73"/>
      <c r="N128" s="77">
        <v>71791</v>
      </c>
      <c r="AM128" s="71"/>
      <c r="AN128" s="51" t="s">
        <v>124</v>
      </c>
    </row>
    <row r="129" spans="1:45" s="53" customFormat="1" ht="15" x14ac:dyDescent="0.25">
      <c r="A129" s="76"/>
      <c r="B129" s="75"/>
      <c r="C129" s="210" t="s">
        <v>123</v>
      </c>
      <c r="D129" s="210"/>
      <c r="E129" s="210"/>
      <c r="F129" s="210"/>
      <c r="G129" s="210"/>
      <c r="H129" s="210"/>
      <c r="I129" s="210"/>
      <c r="J129" s="210"/>
      <c r="K129" s="210"/>
      <c r="L129" s="82">
        <v>508.18</v>
      </c>
      <c r="M129" s="73"/>
      <c r="N129" s="77">
        <v>33585</v>
      </c>
      <c r="AM129" s="71"/>
      <c r="AN129" s="51" t="s">
        <v>123</v>
      </c>
    </row>
    <row r="130" spans="1:45" s="53" customFormat="1" ht="15" x14ac:dyDescent="0.25">
      <c r="A130" s="76"/>
      <c r="B130" s="81"/>
      <c r="C130" s="221" t="s">
        <v>122</v>
      </c>
      <c r="D130" s="221"/>
      <c r="E130" s="221"/>
      <c r="F130" s="221"/>
      <c r="G130" s="221"/>
      <c r="H130" s="221"/>
      <c r="I130" s="221"/>
      <c r="J130" s="221"/>
      <c r="K130" s="221"/>
      <c r="L130" s="68">
        <v>3693.02</v>
      </c>
      <c r="M130" s="80"/>
      <c r="N130" s="79">
        <v>202484</v>
      </c>
      <c r="AM130" s="71"/>
      <c r="AO130" s="71" t="s">
        <v>122</v>
      </c>
    </row>
    <row r="131" spans="1:45" s="53" customFormat="1" ht="13.5" hidden="1" customHeight="1" x14ac:dyDescent="0.25">
      <c r="B131" s="70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7"/>
      <c r="N131" s="66"/>
    </row>
    <row r="132" spans="1:45" s="53" customFormat="1" ht="26.25" customHeight="1" x14ac:dyDescent="0.25">
      <c r="A132" s="65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</row>
    <row r="133" spans="1:45" s="56" customFormat="1" ht="15" x14ac:dyDescent="0.25">
      <c r="A133" s="59"/>
      <c r="B133" s="63" t="s">
        <v>95</v>
      </c>
      <c r="C133" s="223"/>
      <c r="D133" s="223"/>
      <c r="E133" s="223"/>
      <c r="F133" s="223"/>
      <c r="G133" s="223"/>
      <c r="H133" s="224" t="s">
        <v>94</v>
      </c>
      <c r="I133" s="224"/>
      <c r="J133" s="224"/>
      <c r="K133" s="224"/>
      <c r="L133" s="224"/>
      <c r="M133" s="53"/>
      <c r="N133" s="53"/>
      <c r="O133" s="53"/>
      <c r="P133" s="53"/>
      <c r="Q133" s="53"/>
      <c r="R133" s="53"/>
      <c r="S133" s="53"/>
      <c r="T133" s="53"/>
      <c r="U133" s="53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 t="s">
        <v>92</v>
      </c>
      <c r="AQ133" s="57" t="s">
        <v>94</v>
      </c>
      <c r="AR133" s="57"/>
      <c r="AS133" s="57"/>
    </row>
    <row r="134" spans="1:45" s="60" customFormat="1" ht="16.5" customHeight="1" x14ac:dyDescent="0.25">
      <c r="A134" s="62"/>
      <c r="B134" s="63"/>
      <c r="C134" s="222" t="s">
        <v>78</v>
      </c>
      <c r="D134" s="222"/>
      <c r="E134" s="222"/>
      <c r="F134" s="222"/>
      <c r="G134" s="222"/>
      <c r="H134" s="222"/>
      <c r="I134" s="222"/>
      <c r="J134" s="222"/>
      <c r="K134" s="222"/>
      <c r="L134" s="222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</row>
    <row r="135" spans="1:45" s="56" customFormat="1" ht="15" x14ac:dyDescent="0.25">
      <c r="A135" s="59"/>
      <c r="B135" s="63" t="s">
        <v>93</v>
      </c>
      <c r="C135" s="223"/>
      <c r="D135" s="223"/>
      <c r="E135" s="223"/>
      <c r="F135" s="223"/>
      <c r="G135" s="223"/>
      <c r="H135" s="224"/>
      <c r="I135" s="224"/>
      <c r="J135" s="224"/>
      <c r="K135" s="224"/>
      <c r="L135" s="224"/>
      <c r="M135" s="53"/>
      <c r="N135" s="53"/>
      <c r="O135" s="53"/>
      <c r="P135" s="53"/>
      <c r="Q135" s="53"/>
      <c r="R135" s="53"/>
      <c r="S135" s="53"/>
      <c r="T135" s="53"/>
      <c r="U135" s="53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 t="s">
        <v>92</v>
      </c>
      <c r="AS135" s="57" t="s">
        <v>92</v>
      </c>
    </row>
    <row r="136" spans="1:45" s="60" customFormat="1" ht="16.5" customHeight="1" x14ac:dyDescent="0.25">
      <c r="A136" s="62"/>
      <c r="C136" s="222" t="s">
        <v>78</v>
      </c>
      <c r="D136" s="222"/>
      <c r="E136" s="222"/>
      <c r="F136" s="222"/>
      <c r="G136" s="222"/>
      <c r="H136" s="222"/>
      <c r="I136" s="222"/>
      <c r="J136" s="222"/>
      <c r="K136" s="222"/>
      <c r="L136" s="222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</row>
    <row r="137" spans="1:45" s="56" customFormat="1" ht="19.5" customHeight="1" x14ac:dyDescent="0.2">
      <c r="A137" s="59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</row>
    <row r="138" spans="1:45" s="53" customFormat="1" ht="22.5" customHeight="1" x14ac:dyDescent="0.25">
      <c r="A138" s="208" t="s">
        <v>91</v>
      </c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55"/>
      <c r="P138" s="55"/>
    </row>
    <row r="139" spans="1:45" s="53" customFormat="1" ht="12.75" customHeight="1" x14ac:dyDescent="0.25">
      <c r="A139" s="208" t="s">
        <v>90</v>
      </c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55"/>
      <c r="P139" s="55"/>
    </row>
    <row r="140" spans="1:45" s="53" customFormat="1" ht="12.75" customHeight="1" x14ac:dyDescent="0.25">
      <c r="A140" s="208" t="s">
        <v>89</v>
      </c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55"/>
      <c r="P140" s="55"/>
    </row>
    <row r="141" spans="1:45" s="53" customFormat="1" ht="19.5" customHeight="1" x14ac:dyDescent="0.25"/>
    <row r="142" spans="1:45" s="53" customFormat="1" ht="15" x14ac:dyDescent="0.25">
      <c r="B142" s="54"/>
      <c r="D142" s="54"/>
      <c r="F142" s="54"/>
    </row>
  </sheetData>
  <mergeCells count="133">
    <mergeCell ref="C129:K129"/>
    <mergeCell ref="C130:K130"/>
    <mergeCell ref="C133:G133"/>
    <mergeCell ref="H133:L133"/>
    <mergeCell ref="C134:L134"/>
    <mergeCell ref="A140:N140"/>
    <mergeCell ref="C135:G135"/>
    <mergeCell ref="H135:L135"/>
    <mergeCell ref="C136:L136"/>
    <mergeCell ref="A138:N138"/>
    <mergeCell ref="A139:N139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7:E97"/>
    <mergeCell ref="C98:E98"/>
    <mergeCell ref="C99:E99"/>
    <mergeCell ref="C100:E100"/>
    <mergeCell ref="C103:K103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A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A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11:F11"/>
    <mergeCell ref="G11:N11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4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00"/>
  <sheetViews>
    <sheetView workbookViewId="0">
      <selection activeCell="A13" sqref="A13:N13"/>
    </sheetView>
  </sheetViews>
  <sheetFormatPr defaultColWidth="9.140625" defaultRowHeight="11.25" customHeight="1" x14ac:dyDescent="0.2"/>
  <cols>
    <col min="1" max="1" width="9.140625" style="52" customWidth="1"/>
    <col min="2" max="2" width="20.140625" style="50" customWidth="1"/>
    <col min="3" max="3" width="13.42578125" style="50" customWidth="1"/>
    <col min="4" max="4" width="12.85546875" style="50" customWidth="1"/>
    <col min="5" max="5" width="13.28515625" style="50" customWidth="1"/>
    <col min="6" max="6" width="8.5703125" style="50" customWidth="1"/>
    <col min="7" max="7" width="7.85546875" style="50" customWidth="1"/>
    <col min="8" max="8" width="8.42578125" style="50" customWidth="1"/>
    <col min="9" max="9" width="13" style="50" customWidth="1"/>
    <col min="10" max="10" width="12.42578125" style="50" customWidth="1"/>
    <col min="11" max="11" width="8.5703125" style="50" customWidth="1"/>
    <col min="12" max="12" width="12.85546875" style="50" customWidth="1"/>
    <col min="13" max="13" width="7.42578125" style="50" customWidth="1"/>
    <col min="14" max="14" width="13.42578125" style="50" customWidth="1"/>
    <col min="15" max="15" width="14.5703125" style="50" hidden="1" customWidth="1"/>
    <col min="16" max="16" width="78.28515625" style="50" hidden="1" customWidth="1"/>
    <col min="17" max="17" width="73.7109375" style="50" hidden="1" customWidth="1"/>
    <col min="18" max="21" width="9.140625" style="50"/>
    <col min="22" max="27" width="84" style="51" hidden="1" customWidth="1"/>
    <col min="28" max="30" width="161.42578125" style="51" hidden="1" customWidth="1"/>
    <col min="31" max="31" width="34.7109375" style="51" hidden="1" customWidth="1"/>
    <col min="32" max="33" width="161.42578125" style="51" hidden="1" customWidth="1"/>
    <col min="34" max="34" width="39.5703125" style="51" hidden="1" customWidth="1"/>
    <col min="35" max="35" width="132.140625" style="51" hidden="1" customWidth="1"/>
    <col min="36" max="39" width="39.5703125" style="51" hidden="1" customWidth="1"/>
    <col min="40" max="45" width="98.42578125" style="51" hidden="1" customWidth="1"/>
    <col min="46" max="46" width="56" style="51" hidden="1" customWidth="1"/>
    <col min="47" max="47" width="55.28515625" style="51" hidden="1" customWidth="1"/>
    <col min="48" max="48" width="56" style="51" hidden="1" customWidth="1"/>
    <col min="49" max="49" width="55.28515625" style="51" hidden="1" customWidth="1"/>
    <col min="50" max="16384" width="9.140625" style="50"/>
  </cols>
  <sheetData>
    <row r="1" spans="1:29" s="53" customFormat="1" ht="15" x14ac:dyDescent="0.25">
      <c r="N1" s="167" t="s">
        <v>567</v>
      </c>
    </row>
    <row r="2" spans="1:29" s="53" customFormat="1" ht="11.2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168" t="s">
        <v>566</v>
      </c>
    </row>
    <row r="3" spans="1:29" s="53" customFormat="1" ht="6.75" customHeight="1" x14ac:dyDescent="0.25">
      <c r="A3" s="59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167"/>
    </row>
    <row r="4" spans="1:29" s="53" customFormat="1" ht="2.25" customHeight="1" x14ac:dyDescent="0.25">
      <c r="A4" s="166"/>
      <c r="B4" s="62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29" s="53" customFormat="1" ht="11.25" customHeight="1" x14ac:dyDescent="0.25">
      <c r="A5" s="166" t="s">
        <v>565</v>
      </c>
      <c r="B5" s="62"/>
      <c r="C5" s="59"/>
      <c r="E5" s="59"/>
      <c r="F5" s="59"/>
      <c r="G5" s="195" t="s">
        <v>564</v>
      </c>
      <c r="H5" s="195"/>
      <c r="I5" s="195"/>
      <c r="J5" s="195"/>
      <c r="K5" s="195"/>
      <c r="L5" s="195"/>
      <c r="M5" s="195"/>
      <c r="N5" s="195"/>
    </row>
    <row r="6" spans="1:29" s="53" customFormat="1" ht="11.25" customHeight="1" x14ac:dyDescent="0.25">
      <c r="A6" s="166" t="s">
        <v>563</v>
      </c>
      <c r="B6" s="62"/>
      <c r="C6" s="59"/>
      <c r="E6" s="159"/>
      <c r="F6" s="159"/>
      <c r="G6" s="194"/>
      <c r="H6" s="194"/>
      <c r="I6" s="194"/>
      <c r="J6" s="194"/>
      <c r="K6" s="194"/>
      <c r="L6" s="194"/>
      <c r="M6" s="194"/>
      <c r="N6" s="194"/>
      <c r="V6" s="57" t="s">
        <v>92</v>
      </c>
    </row>
    <row r="7" spans="1:29" s="53" customFormat="1" ht="11.25" customHeight="1" x14ac:dyDescent="0.25">
      <c r="A7" s="196" t="s">
        <v>562</v>
      </c>
      <c r="B7" s="196"/>
      <c r="C7" s="196"/>
      <c r="D7" s="196"/>
      <c r="E7" s="196"/>
      <c r="F7" s="196"/>
      <c r="G7" s="194"/>
      <c r="H7" s="194"/>
      <c r="I7" s="194"/>
      <c r="J7" s="194"/>
      <c r="K7" s="194"/>
      <c r="L7" s="194"/>
      <c r="M7" s="194"/>
      <c r="N7" s="194"/>
      <c r="P7" s="165" t="s">
        <v>562</v>
      </c>
      <c r="Q7" s="165"/>
      <c r="R7" s="164"/>
      <c r="S7" s="164"/>
      <c r="T7" s="164"/>
      <c r="U7" s="164"/>
      <c r="W7" s="57" t="s">
        <v>92</v>
      </c>
    </row>
    <row r="8" spans="1:29" s="53" customFormat="1" ht="67.5" customHeight="1" x14ac:dyDescent="0.25">
      <c r="A8" s="197" t="s">
        <v>561</v>
      </c>
      <c r="B8" s="197"/>
      <c r="C8" s="197"/>
      <c r="D8" s="197"/>
      <c r="E8" s="197"/>
      <c r="F8" s="197"/>
      <c r="G8" s="194"/>
      <c r="H8" s="194"/>
      <c r="I8" s="194"/>
      <c r="J8" s="194"/>
      <c r="K8" s="194"/>
      <c r="L8" s="194"/>
      <c r="M8" s="194"/>
      <c r="N8" s="194"/>
      <c r="P8" s="165" t="s">
        <v>560</v>
      </c>
      <c r="Q8" s="165"/>
      <c r="R8" s="164"/>
      <c r="S8" s="164"/>
      <c r="T8" s="164"/>
      <c r="U8" s="164"/>
      <c r="X8" s="57" t="s">
        <v>92</v>
      </c>
    </row>
    <row r="9" spans="1:29" s="53" customFormat="1" ht="33.75" customHeight="1" x14ac:dyDescent="0.25">
      <c r="A9" s="196" t="s">
        <v>559</v>
      </c>
      <c r="B9" s="196"/>
      <c r="C9" s="196"/>
      <c r="D9" s="196"/>
      <c r="E9" s="196"/>
      <c r="F9" s="196"/>
      <c r="G9" s="194"/>
      <c r="H9" s="194"/>
      <c r="I9" s="194"/>
      <c r="J9" s="194"/>
      <c r="K9" s="194"/>
      <c r="L9" s="194"/>
      <c r="M9" s="194"/>
      <c r="N9" s="194"/>
      <c r="P9" s="165" t="s">
        <v>559</v>
      </c>
      <c r="Q9" s="165"/>
      <c r="R9" s="164"/>
      <c r="S9" s="164"/>
      <c r="T9" s="164"/>
      <c r="U9" s="164"/>
      <c r="Y9" s="57" t="s">
        <v>92</v>
      </c>
    </row>
    <row r="10" spans="1:29" s="53" customFormat="1" ht="11.25" customHeight="1" x14ac:dyDescent="0.25">
      <c r="A10" s="193" t="s">
        <v>558</v>
      </c>
      <c r="B10" s="193"/>
      <c r="C10" s="193"/>
      <c r="D10" s="193"/>
      <c r="E10" s="193"/>
      <c r="F10" s="193"/>
      <c r="G10" s="194"/>
      <c r="H10" s="194"/>
      <c r="I10" s="194"/>
      <c r="J10" s="194"/>
      <c r="K10" s="194"/>
      <c r="L10" s="194"/>
      <c r="M10" s="194"/>
      <c r="N10" s="194"/>
      <c r="Z10" s="57" t="s">
        <v>92</v>
      </c>
    </row>
    <row r="11" spans="1:29" s="53" customFormat="1" ht="15" x14ac:dyDescent="0.25">
      <c r="A11" s="193" t="s">
        <v>557</v>
      </c>
      <c r="B11" s="193"/>
      <c r="C11" s="193"/>
      <c r="D11" s="193"/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AA11" s="57" t="s">
        <v>92</v>
      </c>
    </row>
    <row r="12" spans="1:29" s="53" customFormat="1" ht="3.75" customHeight="1" x14ac:dyDescent="0.25">
      <c r="A12" s="163"/>
      <c r="B12" s="59"/>
      <c r="C12" s="59"/>
      <c r="D12" s="59"/>
      <c r="E12" s="59"/>
      <c r="F12" s="62"/>
      <c r="G12" s="62"/>
      <c r="H12" s="62"/>
      <c r="I12" s="62"/>
      <c r="J12" s="62"/>
      <c r="K12" s="62"/>
      <c r="L12" s="62"/>
      <c r="M12" s="62"/>
      <c r="N12" s="62"/>
    </row>
    <row r="13" spans="1:29" s="53" customFormat="1" ht="15" x14ac:dyDescent="0.25">
      <c r="A13" s="202" t="s">
        <v>9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AB13" s="57" t="s">
        <v>9</v>
      </c>
    </row>
    <row r="14" spans="1:29" s="53" customFormat="1" ht="15" x14ac:dyDescent="0.25">
      <c r="A14" s="199" t="s">
        <v>10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29" s="53" customFormat="1" ht="5.25" customHeight="1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29" s="53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AC16" s="57" t="s">
        <v>92</v>
      </c>
    </row>
    <row r="17" spans="1:31" s="53" customFormat="1" ht="15" x14ac:dyDescent="0.25">
      <c r="A17" s="199" t="s">
        <v>556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</row>
    <row r="18" spans="1:31" s="53" customFormat="1" ht="21" customHeight="1" x14ac:dyDescent="0.25">
      <c r="A18" s="203" t="s">
        <v>871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</row>
    <row r="19" spans="1:31" s="53" customFormat="1" ht="3.75" customHeight="1" x14ac:dyDescent="0.25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</row>
    <row r="20" spans="1:31" s="53" customFormat="1" ht="15" x14ac:dyDescent="0.25">
      <c r="A20" s="198" t="s">
        <v>35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AD20" s="57" t="s">
        <v>35</v>
      </c>
    </row>
    <row r="21" spans="1:31" s="53" customFormat="1" ht="12" customHeight="1" x14ac:dyDescent="0.25">
      <c r="A21" s="199" t="s">
        <v>554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</row>
    <row r="22" spans="1:31" s="53" customFormat="1" ht="12" customHeight="1" x14ac:dyDescent="0.25">
      <c r="A22" s="59" t="s">
        <v>553</v>
      </c>
      <c r="B22" s="160" t="s">
        <v>552</v>
      </c>
      <c r="C22" s="52" t="s">
        <v>551</v>
      </c>
      <c r="D22" s="52"/>
      <c r="E22" s="52"/>
      <c r="F22" s="159"/>
      <c r="G22" s="159"/>
      <c r="H22" s="159"/>
      <c r="I22" s="159"/>
      <c r="J22" s="159"/>
      <c r="K22" s="159"/>
      <c r="L22" s="159"/>
      <c r="M22" s="159"/>
      <c r="N22" s="159"/>
    </row>
    <row r="23" spans="1:31" s="53" customFormat="1" ht="12" customHeight="1" x14ac:dyDescent="0.25">
      <c r="A23" s="59" t="s">
        <v>550</v>
      </c>
      <c r="B23" s="195"/>
      <c r="C23" s="195"/>
      <c r="D23" s="195"/>
      <c r="E23" s="195"/>
      <c r="F23" s="195"/>
      <c r="G23" s="159"/>
      <c r="H23" s="159"/>
      <c r="I23" s="159"/>
      <c r="J23" s="159"/>
      <c r="K23" s="159"/>
      <c r="L23" s="159"/>
      <c r="M23" s="159"/>
      <c r="N23" s="159"/>
    </row>
    <row r="24" spans="1:31" s="53" customFormat="1" ht="15" x14ac:dyDescent="0.25">
      <c r="A24" s="59"/>
      <c r="B24" s="200" t="s">
        <v>549</v>
      </c>
      <c r="C24" s="200"/>
      <c r="D24" s="200"/>
      <c r="E24" s="200"/>
      <c r="F24" s="200"/>
      <c r="G24" s="156"/>
      <c r="H24" s="156"/>
      <c r="I24" s="156"/>
      <c r="J24" s="156"/>
      <c r="K24" s="156"/>
      <c r="L24" s="156"/>
      <c r="M24" s="158"/>
      <c r="N24" s="156"/>
    </row>
    <row r="25" spans="1:31" s="53" customFormat="1" ht="5.25" customHeight="1" x14ac:dyDescent="0.25">
      <c r="A25" s="59"/>
      <c r="B25" s="59"/>
      <c r="C25" s="59"/>
      <c r="D25" s="157"/>
      <c r="E25" s="157"/>
      <c r="F25" s="157"/>
      <c r="G25" s="157"/>
      <c r="H25" s="157"/>
      <c r="I25" s="157"/>
      <c r="J25" s="157"/>
      <c r="K25" s="157"/>
      <c r="L25" s="157"/>
      <c r="M25" s="156"/>
      <c r="N25" s="156"/>
    </row>
    <row r="26" spans="1:31" s="53" customFormat="1" ht="15" x14ac:dyDescent="0.25">
      <c r="A26" s="153" t="s">
        <v>548</v>
      </c>
      <c r="B26" s="59"/>
      <c r="C26" s="59"/>
      <c r="D26" s="201" t="s">
        <v>547</v>
      </c>
      <c r="E26" s="201"/>
      <c r="F26" s="201"/>
      <c r="G26" s="155"/>
      <c r="H26" s="155"/>
      <c r="I26" s="155"/>
      <c r="J26" s="155"/>
      <c r="K26" s="155"/>
      <c r="L26" s="155"/>
      <c r="M26" s="155"/>
      <c r="N26" s="155"/>
      <c r="AE26" s="57" t="s">
        <v>547</v>
      </c>
    </row>
    <row r="27" spans="1:31" s="53" customFormat="1" ht="7.5" customHeight="1" x14ac:dyDescent="0.25">
      <c r="A27" s="59"/>
      <c r="B27" s="56"/>
      <c r="C27" s="56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1" s="53" customFormat="1" ht="12" customHeight="1" x14ac:dyDescent="0.25">
      <c r="A28" s="153" t="s">
        <v>546</v>
      </c>
      <c r="B28" s="56"/>
      <c r="C28" s="145">
        <v>143.68</v>
      </c>
      <c r="D28" s="144" t="s">
        <v>870</v>
      </c>
      <c r="E28" s="143" t="s">
        <v>533</v>
      </c>
      <c r="G28" s="56"/>
      <c r="H28" s="56"/>
      <c r="I28" s="56"/>
      <c r="J28" s="56"/>
      <c r="K28" s="56"/>
      <c r="L28" s="152"/>
      <c r="M28" s="152"/>
      <c r="N28" s="56"/>
    </row>
    <row r="29" spans="1:31" s="53" customFormat="1" ht="11.25" customHeight="1" x14ac:dyDescent="0.25">
      <c r="A29" s="59"/>
      <c r="B29" s="151" t="s">
        <v>544</v>
      </c>
      <c r="C29" s="150"/>
      <c r="D29" s="149"/>
      <c r="E29" s="143"/>
      <c r="G29" s="56"/>
    </row>
    <row r="30" spans="1:31" s="53" customFormat="1" ht="12" customHeight="1" x14ac:dyDescent="0.25">
      <c r="A30" s="59"/>
      <c r="B30" s="146" t="s">
        <v>543</v>
      </c>
      <c r="C30" s="145">
        <v>136.96</v>
      </c>
      <c r="D30" s="144" t="s">
        <v>869</v>
      </c>
      <c r="E30" s="143" t="s">
        <v>533</v>
      </c>
      <c r="G30" s="56" t="s">
        <v>541</v>
      </c>
      <c r="I30" s="56"/>
      <c r="J30" s="56"/>
      <c r="K30" s="56"/>
      <c r="L30" s="145">
        <v>25.93</v>
      </c>
      <c r="M30" s="148" t="s">
        <v>868</v>
      </c>
      <c r="N30" s="143" t="s">
        <v>533</v>
      </c>
    </row>
    <row r="31" spans="1:31" s="53" customFormat="1" ht="12" customHeight="1" x14ac:dyDescent="0.25">
      <c r="A31" s="59"/>
      <c r="B31" s="146" t="s">
        <v>17</v>
      </c>
      <c r="C31" s="145">
        <v>6.72</v>
      </c>
      <c r="D31" s="147" t="s">
        <v>867</v>
      </c>
      <c r="E31" s="143" t="s">
        <v>533</v>
      </c>
      <c r="G31" s="56" t="s">
        <v>538</v>
      </c>
      <c r="I31" s="56"/>
      <c r="J31" s="56"/>
      <c r="K31" s="56"/>
      <c r="L31" s="204">
        <v>42.9</v>
      </c>
      <c r="M31" s="204"/>
      <c r="N31" s="143" t="s">
        <v>535</v>
      </c>
    </row>
    <row r="32" spans="1:31" s="53" customFormat="1" ht="12" customHeight="1" x14ac:dyDescent="0.25">
      <c r="A32" s="59"/>
      <c r="B32" s="146" t="s">
        <v>18</v>
      </c>
      <c r="C32" s="145">
        <v>0</v>
      </c>
      <c r="D32" s="147" t="s">
        <v>661</v>
      </c>
      <c r="E32" s="143" t="s">
        <v>533</v>
      </c>
      <c r="G32" s="56" t="s">
        <v>536</v>
      </c>
      <c r="I32" s="56"/>
      <c r="J32" s="56"/>
      <c r="K32" s="56"/>
      <c r="L32" s="204">
        <v>24.56</v>
      </c>
      <c r="M32" s="204"/>
      <c r="N32" s="143" t="s">
        <v>535</v>
      </c>
    </row>
    <row r="33" spans="1:37" s="53" customFormat="1" ht="12" customHeight="1" x14ac:dyDescent="0.25">
      <c r="A33" s="59"/>
      <c r="B33" s="146" t="s">
        <v>19</v>
      </c>
      <c r="C33" s="145">
        <v>0</v>
      </c>
      <c r="D33" s="144" t="s">
        <v>661</v>
      </c>
      <c r="E33" s="143" t="s">
        <v>533</v>
      </c>
      <c r="G33" s="56"/>
      <c r="H33" s="56"/>
      <c r="I33" s="56"/>
      <c r="J33" s="56"/>
      <c r="K33" s="56"/>
      <c r="L33" s="205" t="s">
        <v>532</v>
      </c>
      <c r="M33" s="205"/>
      <c r="N33" s="56"/>
    </row>
    <row r="34" spans="1:37" s="53" customFormat="1" ht="7.5" customHeight="1" x14ac:dyDescent="0.25">
      <c r="A34" s="142"/>
    </row>
    <row r="35" spans="1:37" s="53" customFormat="1" ht="23.25" customHeight="1" x14ac:dyDescent="0.25">
      <c r="A35" s="206" t="s">
        <v>12</v>
      </c>
      <c r="B35" s="207" t="s">
        <v>13</v>
      </c>
      <c r="C35" s="207" t="s">
        <v>531</v>
      </c>
      <c r="D35" s="207"/>
      <c r="E35" s="207"/>
      <c r="F35" s="207" t="s">
        <v>530</v>
      </c>
      <c r="G35" s="207" t="s">
        <v>529</v>
      </c>
      <c r="H35" s="207"/>
      <c r="I35" s="207"/>
      <c r="J35" s="207" t="s">
        <v>528</v>
      </c>
      <c r="K35" s="207"/>
      <c r="L35" s="207"/>
      <c r="M35" s="207" t="s">
        <v>527</v>
      </c>
      <c r="N35" s="207" t="s">
        <v>526</v>
      </c>
    </row>
    <row r="36" spans="1:37" s="53" customFormat="1" ht="28.5" customHeight="1" x14ac:dyDescent="0.25">
      <c r="A36" s="206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37" s="53" customFormat="1" ht="22.5" x14ac:dyDescent="0.25">
      <c r="A37" s="206"/>
      <c r="B37" s="207"/>
      <c r="C37" s="207"/>
      <c r="D37" s="207"/>
      <c r="E37" s="207"/>
      <c r="F37" s="207"/>
      <c r="G37" s="141" t="s">
        <v>524</v>
      </c>
      <c r="H37" s="141" t="s">
        <v>523</v>
      </c>
      <c r="I37" s="141" t="s">
        <v>525</v>
      </c>
      <c r="J37" s="141" t="s">
        <v>524</v>
      </c>
      <c r="K37" s="141" t="s">
        <v>523</v>
      </c>
      <c r="L37" s="141" t="s">
        <v>20</v>
      </c>
      <c r="M37" s="207"/>
      <c r="N37" s="207"/>
    </row>
    <row r="38" spans="1:37" s="53" customFormat="1" ht="15" x14ac:dyDescent="0.25">
      <c r="A38" s="140">
        <v>1</v>
      </c>
      <c r="B38" s="139">
        <v>2</v>
      </c>
      <c r="C38" s="211">
        <v>3</v>
      </c>
      <c r="D38" s="211"/>
      <c r="E38" s="211"/>
      <c r="F38" s="139">
        <v>4</v>
      </c>
      <c r="G38" s="139">
        <v>5</v>
      </c>
      <c r="H38" s="139">
        <v>6</v>
      </c>
      <c r="I38" s="139">
        <v>7</v>
      </c>
      <c r="J38" s="139">
        <v>8</v>
      </c>
      <c r="K38" s="139">
        <v>9</v>
      </c>
      <c r="L38" s="139">
        <v>10</v>
      </c>
      <c r="M38" s="139">
        <v>11</v>
      </c>
      <c r="N38" s="139">
        <v>12</v>
      </c>
    </row>
    <row r="39" spans="1:37" s="53" customFormat="1" ht="15" x14ac:dyDescent="0.25">
      <c r="A39" s="212" t="s">
        <v>866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9" t="s">
        <v>866</v>
      </c>
    </row>
    <row r="40" spans="1:37" s="53" customFormat="1" ht="15" x14ac:dyDescent="0.25">
      <c r="A40" s="215" t="s">
        <v>858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7"/>
      <c r="AF40" s="89"/>
      <c r="AG40" s="71" t="s">
        <v>858</v>
      </c>
    </row>
    <row r="41" spans="1:37" s="53" customFormat="1" ht="23.25" x14ac:dyDescent="0.25">
      <c r="A41" s="117" t="s">
        <v>82</v>
      </c>
      <c r="B41" s="116" t="s">
        <v>865</v>
      </c>
      <c r="C41" s="218" t="s">
        <v>864</v>
      </c>
      <c r="D41" s="218"/>
      <c r="E41" s="218"/>
      <c r="F41" s="98" t="s">
        <v>161</v>
      </c>
      <c r="G41" s="96"/>
      <c r="H41" s="96"/>
      <c r="I41" s="115">
        <v>3</v>
      </c>
      <c r="J41" s="97"/>
      <c r="K41" s="96"/>
      <c r="L41" s="97"/>
      <c r="M41" s="96"/>
      <c r="N41" s="114"/>
      <c r="AF41" s="89"/>
      <c r="AG41" s="71"/>
      <c r="AH41" s="71" t="s">
        <v>864</v>
      </c>
    </row>
    <row r="42" spans="1:37" s="53" customFormat="1" ht="34.5" x14ac:dyDescent="0.25">
      <c r="A42" s="127"/>
      <c r="B42" s="75" t="s">
        <v>358</v>
      </c>
      <c r="C42" s="208" t="s">
        <v>357</v>
      </c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9"/>
      <c r="AF42" s="89"/>
      <c r="AG42" s="71"/>
      <c r="AH42" s="71"/>
      <c r="AI42" s="51" t="s">
        <v>357</v>
      </c>
    </row>
    <row r="43" spans="1:37" s="53" customFormat="1" ht="22.5" x14ac:dyDescent="0.25">
      <c r="A43" s="127"/>
      <c r="B43" s="75" t="s">
        <v>186</v>
      </c>
      <c r="C43" s="208" t="s">
        <v>185</v>
      </c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9"/>
      <c r="AF43" s="89"/>
      <c r="AG43" s="71"/>
      <c r="AH43" s="71"/>
      <c r="AI43" s="51" t="s">
        <v>185</v>
      </c>
    </row>
    <row r="44" spans="1:37" s="53" customFormat="1" ht="15" x14ac:dyDescent="0.25">
      <c r="A44" s="111"/>
      <c r="B44" s="75" t="s">
        <v>82</v>
      </c>
      <c r="C44" s="210" t="s">
        <v>159</v>
      </c>
      <c r="D44" s="210"/>
      <c r="E44" s="210"/>
      <c r="F44" s="105"/>
      <c r="G44" s="90"/>
      <c r="H44" s="90"/>
      <c r="I44" s="90"/>
      <c r="J44" s="102">
        <v>7.35</v>
      </c>
      <c r="K44" s="113">
        <v>1.38</v>
      </c>
      <c r="L44" s="102">
        <v>30.43</v>
      </c>
      <c r="M44" s="113">
        <v>66.09</v>
      </c>
      <c r="N44" s="107">
        <v>2011</v>
      </c>
      <c r="AF44" s="89"/>
      <c r="AG44" s="71"/>
      <c r="AH44" s="71"/>
      <c r="AJ44" s="51" t="s">
        <v>159</v>
      </c>
    </row>
    <row r="45" spans="1:37" s="53" customFormat="1" ht="15" x14ac:dyDescent="0.25">
      <c r="A45" s="111"/>
      <c r="B45" s="75" t="s">
        <v>184</v>
      </c>
      <c r="C45" s="210" t="s">
        <v>183</v>
      </c>
      <c r="D45" s="210"/>
      <c r="E45" s="210"/>
      <c r="F45" s="105"/>
      <c r="G45" s="90"/>
      <c r="H45" s="90"/>
      <c r="I45" s="90"/>
      <c r="J45" s="102">
        <v>63.59</v>
      </c>
      <c r="K45" s="113">
        <v>1.38</v>
      </c>
      <c r="L45" s="102">
        <v>263.26</v>
      </c>
      <c r="M45" s="113">
        <v>13.36</v>
      </c>
      <c r="N45" s="107">
        <v>3517</v>
      </c>
      <c r="AF45" s="89"/>
      <c r="AG45" s="71"/>
      <c r="AH45" s="71"/>
      <c r="AJ45" s="51" t="s">
        <v>183</v>
      </c>
    </row>
    <row r="46" spans="1:37" s="53" customFormat="1" ht="15" x14ac:dyDescent="0.25">
      <c r="A46" s="111"/>
      <c r="B46" s="75" t="s">
        <v>203</v>
      </c>
      <c r="C46" s="210" t="s">
        <v>202</v>
      </c>
      <c r="D46" s="210"/>
      <c r="E46" s="210"/>
      <c r="F46" s="105"/>
      <c r="G46" s="90"/>
      <c r="H46" s="90"/>
      <c r="I46" s="90"/>
      <c r="J46" s="102">
        <v>5.56</v>
      </c>
      <c r="K46" s="113">
        <v>1.38</v>
      </c>
      <c r="L46" s="102">
        <v>23.02</v>
      </c>
      <c r="M46" s="113">
        <v>66.09</v>
      </c>
      <c r="N46" s="107">
        <v>1521</v>
      </c>
      <c r="AF46" s="89"/>
      <c r="AG46" s="71"/>
      <c r="AH46" s="71"/>
      <c r="AJ46" s="51" t="s">
        <v>202</v>
      </c>
    </row>
    <row r="47" spans="1:37" s="53" customFormat="1" ht="15" x14ac:dyDescent="0.25">
      <c r="A47" s="106"/>
      <c r="B47" s="75"/>
      <c r="C47" s="210" t="s">
        <v>157</v>
      </c>
      <c r="D47" s="210"/>
      <c r="E47" s="210"/>
      <c r="F47" s="105" t="s">
        <v>158</v>
      </c>
      <c r="G47" s="113">
        <v>0.81</v>
      </c>
      <c r="H47" s="113">
        <v>1.38</v>
      </c>
      <c r="I47" s="120">
        <v>3.3534000000000002</v>
      </c>
      <c r="J47" s="103"/>
      <c r="K47" s="90"/>
      <c r="L47" s="103"/>
      <c r="M47" s="90"/>
      <c r="N47" s="112"/>
      <c r="AF47" s="89"/>
      <c r="AG47" s="71"/>
      <c r="AH47" s="71"/>
      <c r="AK47" s="51" t="s">
        <v>157</v>
      </c>
    </row>
    <row r="48" spans="1:37" s="53" customFormat="1" ht="15" x14ac:dyDescent="0.25">
      <c r="A48" s="106"/>
      <c r="B48" s="75"/>
      <c r="C48" s="210" t="s">
        <v>201</v>
      </c>
      <c r="D48" s="210"/>
      <c r="E48" s="210"/>
      <c r="F48" s="105" t="s">
        <v>158</v>
      </c>
      <c r="G48" s="113">
        <v>0.48</v>
      </c>
      <c r="H48" s="113">
        <v>1.38</v>
      </c>
      <c r="I48" s="120">
        <v>1.9872000000000001</v>
      </c>
      <c r="J48" s="103"/>
      <c r="K48" s="90"/>
      <c r="L48" s="103"/>
      <c r="M48" s="90"/>
      <c r="N48" s="112"/>
      <c r="AF48" s="89"/>
      <c r="AG48" s="71"/>
      <c r="AH48" s="71"/>
      <c r="AK48" s="51" t="s">
        <v>201</v>
      </c>
    </row>
    <row r="49" spans="1:39" s="53" customFormat="1" ht="15" x14ac:dyDescent="0.25">
      <c r="A49" s="111"/>
      <c r="B49" s="75"/>
      <c r="C49" s="219" t="s">
        <v>156</v>
      </c>
      <c r="D49" s="219"/>
      <c r="E49" s="219"/>
      <c r="F49" s="110"/>
      <c r="G49" s="94"/>
      <c r="H49" s="94"/>
      <c r="I49" s="94"/>
      <c r="J49" s="109">
        <v>70.94</v>
      </c>
      <c r="K49" s="94"/>
      <c r="L49" s="109">
        <v>293.69</v>
      </c>
      <c r="M49" s="94"/>
      <c r="N49" s="108">
        <v>5528</v>
      </c>
      <c r="AF49" s="89"/>
      <c r="AG49" s="71"/>
      <c r="AH49" s="71"/>
      <c r="AL49" s="51" t="s">
        <v>156</v>
      </c>
    </row>
    <row r="50" spans="1:39" s="53" customFormat="1" ht="15" x14ac:dyDescent="0.25">
      <c r="A50" s="106"/>
      <c r="B50" s="75"/>
      <c r="C50" s="210" t="s">
        <v>155</v>
      </c>
      <c r="D50" s="210"/>
      <c r="E50" s="210"/>
      <c r="F50" s="105"/>
      <c r="G50" s="90"/>
      <c r="H50" s="90"/>
      <c r="I50" s="90"/>
      <c r="J50" s="103"/>
      <c r="K50" s="90"/>
      <c r="L50" s="102">
        <v>53.45</v>
      </c>
      <c r="M50" s="90"/>
      <c r="N50" s="107">
        <v>3532</v>
      </c>
      <c r="AF50" s="89"/>
      <c r="AG50" s="71"/>
      <c r="AH50" s="71"/>
      <c r="AK50" s="51" t="s">
        <v>155</v>
      </c>
    </row>
    <row r="51" spans="1:39" s="53" customFormat="1" ht="15" x14ac:dyDescent="0.25">
      <c r="A51" s="106"/>
      <c r="B51" s="75" t="s">
        <v>180</v>
      </c>
      <c r="C51" s="210" t="s">
        <v>179</v>
      </c>
      <c r="D51" s="210"/>
      <c r="E51" s="210"/>
      <c r="F51" s="105" t="s">
        <v>151</v>
      </c>
      <c r="G51" s="104">
        <v>108</v>
      </c>
      <c r="H51" s="90"/>
      <c r="I51" s="104">
        <v>108</v>
      </c>
      <c r="J51" s="103"/>
      <c r="K51" s="90"/>
      <c r="L51" s="102">
        <v>57.73</v>
      </c>
      <c r="M51" s="90"/>
      <c r="N51" s="107">
        <v>3815</v>
      </c>
      <c r="AF51" s="89"/>
      <c r="AG51" s="71"/>
      <c r="AH51" s="71"/>
      <c r="AK51" s="51" t="s">
        <v>179</v>
      </c>
    </row>
    <row r="52" spans="1:39" s="53" customFormat="1" ht="15" x14ac:dyDescent="0.25">
      <c r="A52" s="106"/>
      <c r="B52" s="75" t="s">
        <v>178</v>
      </c>
      <c r="C52" s="210" t="s">
        <v>177</v>
      </c>
      <c r="D52" s="210"/>
      <c r="E52" s="210"/>
      <c r="F52" s="105" t="s">
        <v>151</v>
      </c>
      <c r="G52" s="104">
        <v>60</v>
      </c>
      <c r="H52" s="90"/>
      <c r="I52" s="104">
        <v>60</v>
      </c>
      <c r="J52" s="103"/>
      <c r="K52" s="90"/>
      <c r="L52" s="102">
        <v>32.07</v>
      </c>
      <c r="M52" s="90"/>
      <c r="N52" s="107">
        <v>2119</v>
      </c>
      <c r="AF52" s="89"/>
      <c r="AG52" s="71"/>
      <c r="AH52" s="71"/>
      <c r="AK52" s="51" t="s">
        <v>177</v>
      </c>
    </row>
    <row r="53" spans="1:39" s="53" customFormat="1" ht="15" x14ac:dyDescent="0.25">
      <c r="A53" s="100"/>
      <c r="B53" s="99"/>
      <c r="C53" s="218" t="s">
        <v>149</v>
      </c>
      <c r="D53" s="218"/>
      <c r="E53" s="218"/>
      <c r="F53" s="98"/>
      <c r="G53" s="96"/>
      <c r="H53" s="96"/>
      <c r="I53" s="96"/>
      <c r="J53" s="97"/>
      <c r="K53" s="96"/>
      <c r="L53" s="95">
        <v>383.49</v>
      </c>
      <c r="M53" s="94"/>
      <c r="N53" s="93">
        <v>11462</v>
      </c>
      <c r="AF53" s="89"/>
      <c r="AG53" s="71"/>
      <c r="AH53" s="71"/>
      <c r="AM53" s="71" t="s">
        <v>149</v>
      </c>
    </row>
    <row r="54" spans="1:39" s="53" customFormat="1" ht="23.25" x14ac:dyDescent="0.25">
      <c r="A54" s="117" t="s">
        <v>184</v>
      </c>
      <c r="B54" s="116" t="s">
        <v>857</v>
      </c>
      <c r="C54" s="218" t="s">
        <v>856</v>
      </c>
      <c r="D54" s="218"/>
      <c r="E54" s="218"/>
      <c r="F54" s="98" t="s">
        <v>161</v>
      </c>
      <c r="G54" s="96"/>
      <c r="H54" s="96"/>
      <c r="I54" s="115">
        <v>1</v>
      </c>
      <c r="J54" s="97"/>
      <c r="K54" s="96"/>
      <c r="L54" s="97"/>
      <c r="M54" s="96"/>
      <c r="N54" s="114"/>
      <c r="AF54" s="89"/>
      <c r="AG54" s="71"/>
      <c r="AH54" s="71" t="s">
        <v>856</v>
      </c>
      <c r="AM54" s="71"/>
    </row>
    <row r="55" spans="1:39" s="53" customFormat="1" ht="34.5" x14ac:dyDescent="0.25">
      <c r="A55" s="127"/>
      <c r="B55" s="75" t="s">
        <v>358</v>
      </c>
      <c r="C55" s="208" t="s">
        <v>357</v>
      </c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9"/>
      <c r="AF55" s="89"/>
      <c r="AG55" s="71"/>
      <c r="AH55" s="71"/>
      <c r="AI55" s="51" t="s">
        <v>357</v>
      </c>
      <c r="AM55" s="71"/>
    </row>
    <row r="56" spans="1:39" s="53" customFormat="1" ht="22.5" x14ac:dyDescent="0.25">
      <c r="A56" s="127"/>
      <c r="B56" s="75" t="s">
        <v>186</v>
      </c>
      <c r="C56" s="208" t="s">
        <v>185</v>
      </c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9"/>
      <c r="AF56" s="89"/>
      <c r="AG56" s="71"/>
      <c r="AH56" s="71"/>
      <c r="AI56" s="51" t="s">
        <v>185</v>
      </c>
      <c r="AM56" s="71"/>
    </row>
    <row r="57" spans="1:39" s="53" customFormat="1" ht="15" x14ac:dyDescent="0.25">
      <c r="A57" s="111"/>
      <c r="B57" s="75" t="s">
        <v>82</v>
      </c>
      <c r="C57" s="210" t="s">
        <v>159</v>
      </c>
      <c r="D57" s="210"/>
      <c r="E57" s="210"/>
      <c r="F57" s="105"/>
      <c r="G57" s="90"/>
      <c r="H57" s="90"/>
      <c r="I57" s="90"/>
      <c r="J57" s="102">
        <v>15.87</v>
      </c>
      <c r="K57" s="113">
        <v>1.38</v>
      </c>
      <c r="L57" s="102">
        <v>21.9</v>
      </c>
      <c r="M57" s="113">
        <v>66.09</v>
      </c>
      <c r="N57" s="107">
        <v>1447</v>
      </c>
      <c r="AF57" s="89"/>
      <c r="AG57" s="71"/>
      <c r="AH57" s="71"/>
      <c r="AJ57" s="51" t="s">
        <v>159</v>
      </c>
      <c r="AM57" s="71"/>
    </row>
    <row r="58" spans="1:39" s="53" customFormat="1" ht="15" x14ac:dyDescent="0.25">
      <c r="A58" s="111"/>
      <c r="B58" s="75" t="s">
        <v>184</v>
      </c>
      <c r="C58" s="210" t="s">
        <v>183</v>
      </c>
      <c r="D58" s="210"/>
      <c r="E58" s="210"/>
      <c r="F58" s="105"/>
      <c r="G58" s="90"/>
      <c r="H58" s="90"/>
      <c r="I58" s="90"/>
      <c r="J58" s="102">
        <v>207.97</v>
      </c>
      <c r="K58" s="113">
        <v>1.38</v>
      </c>
      <c r="L58" s="102">
        <v>287</v>
      </c>
      <c r="M58" s="113">
        <v>13.36</v>
      </c>
      <c r="N58" s="107">
        <v>3834</v>
      </c>
      <c r="AF58" s="89"/>
      <c r="AG58" s="71"/>
      <c r="AH58" s="71"/>
      <c r="AJ58" s="51" t="s">
        <v>183</v>
      </c>
      <c r="AM58" s="71"/>
    </row>
    <row r="59" spans="1:39" s="53" customFormat="1" ht="15" x14ac:dyDescent="0.25">
      <c r="A59" s="111"/>
      <c r="B59" s="75" t="s">
        <v>203</v>
      </c>
      <c r="C59" s="210" t="s">
        <v>202</v>
      </c>
      <c r="D59" s="210"/>
      <c r="E59" s="210"/>
      <c r="F59" s="105"/>
      <c r="G59" s="90"/>
      <c r="H59" s="90"/>
      <c r="I59" s="90"/>
      <c r="J59" s="102">
        <v>20.63</v>
      </c>
      <c r="K59" s="113">
        <v>1.38</v>
      </c>
      <c r="L59" s="102">
        <v>28.47</v>
      </c>
      <c r="M59" s="113">
        <v>66.09</v>
      </c>
      <c r="N59" s="107">
        <v>1882</v>
      </c>
      <c r="AF59" s="89"/>
      <c r="AG59" s="71"/>
      <c r="AH59" s="71"/>
      <c r="AJ59" s="51" t="s">
        <v>202</v>
      </c>
      <c r="AM59" s="71"/>
    </row>
    <row r="60" spans="1:39" s="53" customFormat="1" ht="15" x14ac:dyDescent="0.25">
      <c r="A60" s="106"/>
      <c r="B60" s="75"/>
      <c r="C60" s="210" t="s">
        <v>157</v>
      </c>
      <c r="D60" s="210"/>
      <c r="E60" s="210"/>
      <c r="F60" s="105" t="s">
        <v>158</v>
      </c>
      <c r="G60" s="113">
        <v>1.75</v>
      </c>
      <c r="H60" s="113">
        <v>1.38</v>
      </c>
      <c r="I60" s="125">
        <v>2.415</v>
      </c>
      <c r="J60" s="103"/>
      <c r="K60" s="90"/>
      <c r="L60" s="103"/>
      <c r="M60" s="90"/>
      <c r="N60" s="112"/>
      <c r="AF60" s="89"/>
      <c r="AG60" s="71"/>
      <c r="AH60" s="71"/>
      <c r="AK60" s="51" t="s">
        <v>157</v>
      </c>
      <c r="AM60" s="71"/>
    </row>
    <row r="61" spans="1:39" s="53" customFormat="1" ht="15" x14ac:dyDescent="0.25">
      <c r="A61" s="106"/>
      <c r="B61" s="75"/>
      <c r="C61" s="210" t="s">
        <v>201</v>
      </c>
      <c r="D61" s="210"/>
      <c r="E61" s="210"/>
      <c r="F61" s="105" t="s">
        <v>158</v>
      </c>
      <c r="G61" s="113">
        <v>1.89</v>
      </c>
      <c r="H61" s="113">
        <v>1.38</v>
      </c>
      <c r="I61" s="120">
        <v>2.6082000000000001</v>
      </c>
      <c r="J61" s="103"/>
      <c r="K61" s="90"/>
      <c r="L61" s="103"/>
      <c r="M61" s="90"/>
      <c r="N61" s="112"/>
      <c r="AF61" s="89"/>
      <c r="AG61" s="71"/>
      <c r="AH61" s="71"/>
      <c r="AK61" s="51" t="s">
        <v>201</v>
      </c>
      <c r="AM61" s="71"/>
    </row>
    <row r="62" spans="1:39" s="53" customFormat="1" ht="15" x14ac:dyDescent="0.25">
      <c r="A62" s="111"/>
      <c r="B62" s="75"/>
      <c r="C62" s="219" t="s">
        <v>156</v>
      </c>
      <c r="D62" s="219"/>
      <c r="E62" s="219"/>
      <c r="F62" s="110"/>
      <c r="G62" s="94"/>
      <c r="H62" s="94"/>
      <c r="I62" s="94"/>
      <c r="J62" s="109">
        <v>223.84</v>
      </c>
      <c r="K62" s="94"/>
      <c r="L62" s="109">
        <v>308.89999999999998</v>
      </c>
      <c r="M62" s="94"/>
      <c r="N62" s="108">
        <v>5281</v>
      </c>
      <c r="AF62" s="89"/>
      <c r="AG62" s="71"/>
      <c r="AH62" s="71"/>
      <c r="AL62" s="51" t="s">
        <v>156</v>
      </c>
      <c r="AM62" s="71"/>
    </row>
    <row r="63" spans="1:39" s="53" customFormat="1" ht="15" x14ac:dyDescent="0.25">
      <c r="A63" s="106"/>
      <c r="B63" s="75"/>
      <c r="C63" s="210" t="s">
        <v>155</v>
      </c>
      <c r="D63" s="210"/>
      <c r="E63" s="210"/>
      <c r="F63" s="105"/>
      <c r="G63" s="90"/>
      <c r="H63" s="90"/>
      <c r="I63" s="90"/>
      <c r="J63" s="103"/>
      <c r="K63" s="90"/>
      <c r="L63" s="102">
        <v>50.37</v>
      </c>
      <c r="M63" s="90"/>
      <c r="N63" s="107">
        <v>3329</v>
      </c>
      <c r="AF63" s="89"/>
      <c r="AG63" s="71"/>
      <c r="AH63" s="71"/>
      <c r="AK63" s="51" t="s">
        <v>155</v>
      </c>
      <c r="AM63" s="71"/>
    </row>
    <row r="64" spans="1:39" s="53" customFormat="1" ht="15" x14ac:dyDescent="0.25">
      <c r="A64" s="106"/>
      <c r="B64" s="75" t="s">
        <v>180</v>
      </c>
      <c r="C64" s="210" t="s">
        <v>179</v>
      </c>
      <c r="D64" s="210"/>
      <c r="E64" s="210"/>
      <c r="F64" s="105" t="s">
        <v>151</v>
      </c>
      <c r="G64" s="104">
        <v>108</v>
      </c>
      <c r="H64" s="90"/>
      <c r="I64" s="104">
        <v>108</v>
      </c>
      <c r="J64" s="103"/>
      <c r="K64" s="90"/>
      <c r="L64" s="102">
        <v>54.4</v>
      </c>
      <c r="M64" s="90"/>
      <c r="N64" s="107">
        <v>3595</v>
      </c>
      <c r="AF64" s="89"/>
      <c r="AG64" s="71"/>
      <c r="AH64" s="71"/>
      <c r="AK64" s="51" t="s">
        <v>179</v>
      </c>
      <c r="AM64" s="71"/>
    </row>
    <row r="65" spans="1:39" s="53" customFormat="1" ht="15" x14ac:dyDescent="0.25">
      <c r="A65" s="106"/>
      <c r="B65" s="75" t="s">
        <v>178</v>
      </c>
      <c r="C65" s="210" t="s">
        <v>177</v>
      </c>
      <c r="D65" s="210"/>
      <c r="E65" s="210"/>
      <c r="F65" s="105" t="s">
        <v>151</v>
      </c>
      <c r="G65" s="104">
        <v>60</v>
      </c>
      <c r="H65" s="90"/>
      <c r="I65" s="104">
        <v>60</v>
      </c>
      <c r="J65" s="103"/>
      <c r="K65" s="90"/>
      <c r="L65" s="102">
        <v>30.22</v>
      </c>
      <c r="M65" s="90"/>
      <c r="N65" s="107">
        <v>1997</v>
      </c>
      <c r="AF65" s="89"/>
      <c r="AG65" s="71"/>
      <c r="AH65" s="71"/>
      <c r="AK65" s="51" t="s">
        <v>177</v>
      </c>
      <c r="AM65" s="71"/>
    </row>
    <row r="66" spans="1:39" s="53" customFormat="1" ht="15" x14ac:dyDescent="0.25">
      <c r="A66" s="100"/>
      <c r="B66" s="99"/>
      <c r="C66" s="218" t="s">
        <v>149</v>
      </c>
      <c r="D66" s="218"/>
      <c r="E66" s="218"/>
      <c r="F66" s="98"/>
      <c r="G66" s="96"/>
      <c r="H66" s="96"/>
      <c r="I66" s="96"/>
      <c r="J66" s="97"/>
      <c r="K66" s="96"/>
      <c r="L66" s="95">
        <v>393.52</v>
      </c>
      <c r="M66" s="94"/>
      <c r="N66" s="93">
        <v>10873</v>
      </c>
      <c r="AF66" s="89"/>
      <c r="AG66" s="71"/>
      <c r="AH66" s="71"/>
      <c r="AM66" s="71" t="s">
        <v>149</v>
      </c>
    </row>
    <row r="67" spans="1:39" s="53" customFormat="1" ht="23.25" x14ac:dyDescent="0.25">
      <c r="A67" s="117" t="s">
        <v>203</v>
      </c>
      <c r="B67" s="116" t="s">
        <v>855</v>
      </c>
      <c r="C67" s="218" t="s">
        <v>854</v>
      </c>
      <c r="D67" s="218"/>
      <c r="E67" s="218"/>
      <c r="F67" s="98" t="s">
        <v>161</v>
      </c>
      <c r="G67" s="96"/>
      <c r="H67" s="96"/>
      <c r="I67" s="115">
        <v>4</v>
      </c>
      <c r="J67" s="97"/>
      <c r="K67" s="96"/>
      <c r="L67" s="97"/>
      <c r="M67" s="96"/>
      <c r="N67" s="114"/>
      <c r="AF67" s="89"/>
      <c r="AG67" s="71"/>
      <c r="AH67" s="71" t="s">
        <v>854</v>
      </c>
      <c r="AM67" s="71"/>
    </row>
    <row r="68" spans="1:39" s="53" customFormat="1" ht="34.5" x14ac:dyDescent="0.25">
      <c r="A68" s="127"/>
      <c r="B68" s="75" t="s">
        <v>358</v>
      </c>
      <c r="C68" s="208" t="s">
        <v>357</v>
      </c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9"/>
      <c r="AF68" s="89"/>
      <c r="AG68" s="71"/>
      <c r="AH68" s="71"/>
      <c r="AI68" s="51" t="s">
        <v>357</v>
      </c>
      <c r="AM68" s="71"/>
    </row>
    <row r="69" spans="1:39" s="53" customFormat="1" ht="22.5" x14ac:dyDescent="0.25">
      <c r="A69" s="127"/>
      <c r="B69" s="75" t="s">
        <v>186</v>
      </c>
      <c r="C69" s="208" t="s">
        <v>185</v>
      </c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9"/>
      <c r="AF69" s="89"/>
      <c r="AG69" s="71"/>
      <c r="AH69" s="71"/>
      <c r="AI69" s="51" t="s">
        <v>185</v>
      </c>
      <c r="AM69" s="71"/>
    </row>
    <row r="70" spans="1:39" s="53" customFormat="1" ht="15" x14ac:dyDescent="0.25">
      <c r="A70" s="111"/>
      <c r="B70" s="75" t="s">
        <v>82</v>
      </c>
      <c r="C70" s="210" t="s">
        <v>159</v>
      </c>
      <c r="D70" s="210"/>
      <c r="E70" s="210"/>
      <c r="F70" s="105"/>
      <c r="G70" s="90"/>
      <c r="H70" s="90"/>
      <c r="I70" s="90"/>
      <c r="J70" s="102">
        <v>10.64</v>
      </c>
      <c r="K70" s="113">
        <v>1.38</v>
      </c>
      <c r="L70" s="102">
        <v>58.73</v>
      </c>
      <c r="M70" s="113">
        <v>66.09</v>
      </c>
      <c r="N70" s="107">
        <v>3881</v>
      </c>
      <c r="AF70" s="89"/>
      <c r="AG70" s="71"/>
      <c r="AH70" s="71"/>
      <c r="AJ70" s="51" t="s">
        <v>159</v>
      </c>
      <c r="AM70" s="71"/>
    </row>
    <row r="71" spans="1:39" s="53" customFormat="1" ht="15" x14ac:dyDescent="0.25">
      <c r="A71" s="111"/>
      <c r="B71" s="75" t="s">
        <v>184</v>
      </c>
      <c r="C71" s="210" t="s">
        <v>183</v>
      </c>
      <c r="D71" s="210"/>
      <c r="E71" s="210"/>
      <c r="F71" s="105"/>
      <c r="G71" s="90"/>
      <c r="H71" s="90"/>
      <c r="I71" s="90"/>
      <c r="J71" s="102">
        <v>32.72</v>
      </c>
      <c r="K71" s="113">
        <v>1.38</v>
      </c>
      <c r="L71" s="102">
        <v>180.61</v>
      </c>
      <c r="M71" s="113">
        <v>13.36</v>
      </c>
      <c r="N71" s="107">
        <v>2413</v>
      </c>
      <c r="AF71" s="89"/>
      <c r="AG71" s="71"/>
      <c r="AH71" s="71"/>
      <c r="AJ71" s="51" t="s">
        <v>183</v>
      </c>
      <c r="AM71" s="71"/>
    </row>
    <row r="72" spans="1:39" s="53" customFormat="1" ht="15" x14ac:dyDescent="0.25">
      <c r="A72" s="111"/>
      <c r="B72" s="75" t="s">
        <v>203</v>
      </c>
      <c r="C72" s="210" t="s">
        <v>202</v>
      </c>
      <c r="D72" s="210"/>
      <c r="E72" s="210"/>
      <c r="F72" s="105"/>
      <c r="G72" s="90"/>
      <c r="H72" s="90"/>
      <c r="I72" s="90"/>
      <c r="J72" s="102">
        <v>4.22</v>
      </c>
      <c r="K72" s="113">
        <v>1.38</v>
      </c>
      <c r="L72" s="102">
        <v>23.29</v>
      </c>
      <c r="M72" s="113">
        <v>66.09</v>
      </c>
      <c r="N72" s="107">
        <v>1539</v>
      </c>
      <c r="AF72" s="89"/>
      <c r="AG72" s="71"/>
      <c r="AH72" s="71"/>
      <c r="AJ72" s="51" t="s">
        <v>202</v>
      </c>
      <c r="AM72" s="71"/>
    </row>
    <row r="73" spans="1:39" s="53" customFormat="1" ht="15" x14ac:dyDescent="0.25">
      <c r="A73" s="106"/>
      <c r="B73" s="75"/>
      <c r="C73" s="210" t="s">
        <v>157</v>
      </c>
      <c r="D73" s="210"/>
      <c r="E73" s="210"/>
      <c r="F73" s="105" t="s">
        <v>158</v>
      </c>
      <c r="G73" s="113">
        <v>1.27</v>
      </c>
      <c r="H73" s="113">
        <v>1.38</v>
      </c>
      <c r="I73" s="120">
        <v>7.0103999999999997</v>
      </c>
      <c r="J73" s="103"/>
      <c r="K73" s="90"/>
      <c r="L73" s="103"/>
      <c r="M73" s="90"/>
      <c r="N73" s="112"/>
      <c r="AF73" s="89"/>
      <c r="AG73" s="71"/>
      <c r="AH73" s="71"/>
      <c r="AK73" s="51" t="s">
        <v>157</v>
      </c>
      <c r="AM73" s="71"/>
    </row>
    <row r="74" spans="1:39" s="53" customFormat="1" ht="15" x14ac:dyDescent="0.25">
      <c r="A74" s="106"/>
      <c r="B74" s="75"/>
      <c r="C74" s="210" t="s">
        <v>201</v>
      </c>
      <c r="D74" s="210"/>
      <c r="E74" s="210"/>
      <c r="F74" s="105" t="s">
        <v>158</v>
      </c>
      <c r="G74" s="113">
        <v>0.41</v>
      </c>
      <c r="H74" s="113">
        <v>1.38</v>
      </c>
      <c r="I74" s="120">
        <v>2.2631999999999999</v>
      </c>
      <c r="J74" s="103"/>
      <c r="K74" s="90"/>
      <c r="L74" s="103"/>
      <c r="M74" s="90"/>
      <c r="N74" s="112"/>
      <c r="AF74" s="89"/>
      <c r="AG74" s="71"/>
      <c r="AH74" s="71"/>
      <c r="AK74" s="51" t="s">
        <v>201</v>
      </c>
      <c r="AM74" s="71"/>
    </row>
    <row r="75" spans="1:39" s="53" customFormat="1" ht="15" x14ac:dyDescent="0.25">
      <c r="A75" s="111"/>
      <c r="B75" s="75"/>
      <c r="C75" s="219" t="s">
        <v>156</v>
      </c>
      <c r="D75" s="219"/>
      <c r="E75" s="219"/>
      <c r="F75" s="110"/>
      <c r="G75" s="94"/>
      <c r="H75" s="94"/>
      <c r="I75" s="94"/>
      <c r="J75" s="109">
        <v>43.36</v>
      </c>
      <c r="K75" s="94"/>
      <c r="L75" s="109">
        <v>239.34</v>
      </c>
      <c r="M75" s="94"/>
      <c r="N75" s="108">
        <v>6294</v>
      </c>
      <c r="AF75" s="89"/>
      <c r="AG75" s="71"/>
      <c r="AH75" s="71"/>
      <c r="AL75" s="51" t="s">
        <v>156</v>
      </c>
      <c r="AM75" s="71"/>
    </row>
    <row r="76" spans="1:39" s="53" customFormat="1" ht="15" x14ac:dyDescent="0.25">
      <c r="A76" s="106"/>
      <c r="B76" s="75"/>
      <c r="C76" s="210" t="s">
        <v>155</v>
      </c>
      <c r="D76" s="210"/>
      <c r="E76" s="210"/>
      <c r="F76" s="105"/>
      <c r="G76" s="90"/>
      <c r="H76" s="90"/>
      <c r="I76" s="90"/>
      <c r="J76" s="103"/>
      <c r="K76" s="90"/>
      <c r="L76" s="102">
        <v>82.02</v>
      </c>
      <c r="M76" s="90"/>
      <c r="N76" s="107">
        <v>5420</v>
      </c>
      <c r="AF76" s="89"/>
      <c r="AG76" s="71"/>
      <c r="AH76" s="71"/>
      <c r="AK76" s="51" t="s">
        <v>155</v>
      </c>
      <c r="AM76" s="71"/>
    </row>
    <row r="77" spans="1:39" s="53" customFormat="1" ht="15" x14ac:dyDescent="0.25">
      <c r="A77" s="106"/>
      <c r="B77" s="75" t="s">
        <v>180</v>
      </c>
      <c r="C77" s="210" t="s">
        <v>179</v>
      </c>
      <c r="D77" s="210"/>
      <c r="E77" s="210"/>
      <c r="F77" s="105" t="s">
        <v>151</v>
      </c>
      <c r="G77" s="104">
        <v>108</v>
      </c>
      <c r="H77" s="90"/>
      <c r="I77" s="104">
        <v>108</v>
      </c>
      <c r="J77" s="103"/>
      <c r="K77" s="90"/>
      <c r="L77" s="102">
        <v>88.58</v>
      </c>
      <c r="M77" s="90"/>
      <c r="N77" s="107">
        <v>5854</v>
      </c>
      <c r="AF77" s="89"/>
      <c r="AG77" s="71"/>
      <c r="AH77" s="71"/>
      <c r="AK77" s="51" t="s">
        <v>179</v>
      </c>
      <c r="AM77" s="71"/>
    </row>
    <row r="78" spans="1:39" s="53" customFormat="1" ht="15" x14ac:dyDescent="0.25">
      <c r="A78" s="106"/>
      <c r="B78" s="75" t="s">
        <v>178</v>
      </c>
      <c r="C78" s="210" t="s">
        <v>177</v>
      </c>
      <c r="D78" s="210"/>
      <c r="E78" s="210"/>
      <c r="F78" s="105" t="s">
        <v>151</v>
      </c>
      <c r="G78" s="104">
        <v>60</v>
      </c>
      <c r="H78" s="90"/>
      <c r="I78" s="104">
        <v>60</v>
      </c>
      <c r="J78" s="103"/>
      <c r="K78" s="90"/>
      <c r="L78" s="102">
        <v>49.21</v>
      </c>
      <c r="M78" s="90"/>
      <c r="N78" s="107">
        <v>3252</v>
      </c>
      <c r="AF78" s="89"/>
      <c r="AG78" s="71"/>
      <c r="AH78" s="71"/>
      <c r="AK78" s="51" t="s">
        <v>177</v>
      </c>
      <c r="AM78" s="71"/>
    </row>
    <row r="79" spans="1:39" s="53" customFormat="1" ht="15" x14ac:dyDescent="0.25">
      <c r="A79" s="100"/>
      <c r="B79" s="99"/>
      <c r="C79" s="218" t="s">
        <v>149</v>
      </c>
      <c r="D79" s="218"/>
      <c r="E79" s="218"/>
      <c r="F79" s="98"/>
      <c r="G79" s="96"/>
      <c r="H79" s="96"/>
      <c r="I79" s="96"/>
      <c r="J79" s="97"/>
      <c r="K79" s="96"/>
      <c r="L79" s="95">
        <v>377.13</v>
      </c>
      <c r="M79" s="94"/>
      <c r="N79" s="93">
        <v>15400</v>
      </c>
      <c r="AF79" s="89"/>
      <c r="AG79" s="71"/>
      <c r="AH79" s="71"/>
      <c r="AM79" s="71" t="s">
        <v>149</v>
      </c>
    </row>
    <row r="80" spans="1:39" s="53" customFormat="1" ht="23.25" x14ac:dyDescent="0.25">
      <c r="A80" s="117" t="s">
        <v>182</v>
      </c>
      <c r="B80" s="116" t="s">
        <v>853</v>
      </c>
      <c r="C80" s="218" t="s">
        <v>852</v>
      </c>
      <c r="D80" s="218"/>
      <c r="E80" s="218"/>
      <c r="F80" s="98" t="s">
        <v>161</v>
      </c>
      <c r="G80" s="96"/>
      <c r="H80" s="96"/>
      <c r="I80" s="115">
        <v>4</v>
      </c>
      <c r="J80" s="97"/>
      <c r="K80" s="96"/>
      <c r="L80" s="97"/>
      <c r="M80" s="96"/>
      <c r="N80" s="114"/>
      <c r="AF80" s="89"/>
      <c r="AG80" s="71"/>
      <c r="AH80" s="71" t="s">
        <v>852</v>
      </c>
      <c r="AM80" s="71"/>
    </row>
    <row r="81" spans="1:39" s="53" customFormat="1" ht="34.5" x14ac:dyDescent="0.25">
      <c r="A81" s="127"/>
      <c r="B81" s="75" t="s">
        <v>358</v>
      </c>
      <c r="C81" s="208" t="s">
        <v>357</v>
      </c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9"/>
      <c r="AF81" s="89"/>
      <c r="AG81" s="71"/>
      <c r="AH81" s="71"/>
      <c r="AI81" s="51" t="s">
        <v>357</v>
      </c>
      <c r="AM81" s="71"/>
    </row>
    <row r="82" spans="1:39" s="53" customFormat="1" ht="22.5" x14ac:dyDescent="0.25">
      <c r="A82" s="127"/>
      <c r="B82" s="75" t="s">
        <v>186</v>
      </c>
      <c r="C82" s="208" t="s">
        <v>185</v>
      </c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9"/>
      <c r="AF82" s="89"/>
      <c r="AG82" s="71"/>
      <c r="AH82" s="71"/>
      <c r="AI82" s="51" t="s">
        <v>185</v>
      </c>
      <c r="AM82" s="71"/>
    </row>
    <row r="83" spans="1:39" s="53" customFormat="1" ht="15" x14ac:dyDescent="0.25">
      <c r="A83" s="111"/>
      <c r="B83" s="75" t="s">
        <v>82</v>
      </c>
      <c r="C83" s="210" t="s">
        <v>159</v>
      </c>
      <c r="D83" s="210"/>
      <c r="E83" s="210"/>
      <c r="F83" s="105"/>
      <c r="G83" s="90"/>
      <c r="H83" s="90"/>
      <c r="I83" s="90"/>
      <c r="J83" s="102">
        <v>1.24</v>
      </c>
      <c r="K83" s="113">
        <v>1.38</v>
      </c>
      <c r="L83" s="102">
        <v>6.84</v>
      </c>
      <c r="M83" s="113">
        <v>66.09</v>
      </c>
      <c r="N83" s="101">
        <v>452</v>
      </c>
      <c r="AF83" s="89"/>
      <c r="AG83" s="71"/>
      <c r="AH83" s="71"/>
      <c r="AJ83" s="51" t="s">
        <v>159</v>
      </c>
      <c r="AM83" s="71"/>
    </row>
    <row r="84" spans="1:39" s="53" customFormat="1" ht="15" x14ac:dyDescent="0.25">
      <c r="A84" s="111"/>
      <c r="B84" s="75" t="s">
        <v>184</v>
      </c>
      <c r="C84" s="210" t="s">
        <v>183</v>
      </c>
      <c r="D84" s="210"/>
      <c r="E84" s="210"/>
      <c r="F84" s="105"/>
      <c r="G84" s="90"/>
      <c r="H84" s="90"/>
      <c r="I84" s="90"/>
      <c r="J84" s="102">
        <v>6.42</v>
      </c>
      <c r="K84" s="113">
        <v>1.38</v>
      </c>
      <c r="L84" s="102">
        <v>35.44</v>
      </c>
      <c r="M84" s="113">
        <v>13.36</v>
      </c>
      <c r="N84" s="101">
        <v>473</v>
      </c>
      <c r="AF84" s="89"/>
      <c r="AG84" s="71"/>
      <c r="AH84" s="71"/>
      <c r="AJ84" s="51" t="s">
        <v>183</v>
      </c>
      <c r="AM84" s="71"/>
    </row>
    <row r="85" spans="1:39" s="53" customFormat="1" ht="15" x14ac:dyDescent="0.25">
      <c r="A85" s="111"/>
      <c r="B85" s="75" t="s">
        <v>203</v>
      </c>
      <c r="C85" s="210" t="s">
        <v>202</v>
      </c>
      <c r="D85" s="210"/>
      <c r="E85" s="210"/>
      <c r="F85" s="105"/>
      <c r="G85" s="90"/>
      <c r="H85" s="90"/>
      <c r="I85" s="90"/>
      <c r="J85" s="102">
        <v>0.82</v>
      </c>
      <c r="K85" s="113">
        <v>1.38</v>
      </c>
      <c r="L85" s="102">
        <v>4.53</v>
      </c>
      <c r="M85" s="113">
        <v>66.09</v>
      </c>
      <c r="N85" s="101">
        <v>299</v>
      </c>
      <c r="AF85" s="89"/>
      <c r="AG85" s="71"/>
      <c r="AH85" s="71"/>
      <c r="AJ85" s="51" t="s">
        <v>202</v>
      </c>
      <c r="AM85" s="71"/>
    </row>
    <row r="86" spans="1:39" s="53" customFormat="1" ht="15" x14ac:dyDescent="0.25">
      <c r="A86" s="106"/>
      <c r="B86" s="75"/>
      <c r="C86" s="210" t="s">
        <v>157</v>
      </c>
      <c r="D86" s="210"/>
      <c r="E86" s="210"/>
      <c r="F86" s="105" t="s">
        <v>158</v>
      </c>
      <c r="G86" s="113">
        <v>0.15</v>
      </c>
      <c r="H86" s="113">
        <v>1.38</v>
      </c>
      <c r="I86" s="125">
        <v>0.82799999999999996</v>
      </c>
      <c r="J86" s="103"/>
      <c r="K86" s="90"/>
      <c r="L86" s="103"/>
      <c r="M86" s="90"/>
      <c r="N86" s="112"/>
      <c r="AF86" s="89"/>
      <c r="AG86" s="71"/>
      <c r="AH86" s="71"/>
      <c r="AK86" s="51" t="s">
        <v>157</v>
      </c>
      <c r="AM86" s="71"/>
    </row>
    <row r="87" spans="1:39" s="53" customFormat="1" ht="15" x14ac:dyDescent="0.25">
      <c r="A87" s="106"/>
      <c r="B87" s="75"/>
      <c r="C87" s="210" t="s">
        <v>201</v>
      </c>
      <c r="D87" s="210"/>
      <c r="E87" s="210"/>
      <c r="F87" s="105" t="s">
        <v>158</v>
      </c>
      <c r="G87" s="113">
        <v>0.08</v>
      </c>
      <c r="H87" s="113">
        <v>1.38</v>
      </c>
      <c r="I87" s="120">
        <v>0.44159999999999999</v>
      </c>
      <c r="J87" s="103"/>
      <c r="K87" s="90"/>
      <c r="L87" s="103"/>
      <c r="M87" s="90"/>
      <c r="N87" s="112"/>
      <c r="AF87" s="89"/>
      <c r="AG87" s="71"/>
      <c r="AH87" s="71"/>
      <c r="AK87" s="51" t="s">
        <v>201</v>
      </c>
      <c r="AM87" s="71"/>
    </row>
    <row r="88" spans="1:39" s="53" customFormat="1" ht="15" x14ac:dyDescent="0.25">
      <c r="A88" s="111"/>
      <c r="B88" s="75"/>
      <c r="C88" s="219" t="s">
        <v>156</v>
      </c>
      <c r="D88" s="219"/>
      <c r="E88" s="219"/>
      <c r="F88" s="110"/>
      <c r="G88" s="94"/>
      <c r="H88" s="94"/>
      <c r="I88" s="94"/>
      <c r="J88" s="109">
        <v>7.66</v>
      </c>
      <c r="K88" s="94"/>
      <c r="L88" s="109">
        <v>42.28</v>
      </c>
      <c r="M88" s="94"/>
      <c r="N88" s="119">
        <v>925</v>
      </c>
      <c r="AF88" s="89"/>
      <c r="AG88" s="71"/>
      <c r="AH88" s="71"/>
      <c r="AL88" s="51" t="s">
        <v>156</v>
      </c>
      <c r="AM88" s="71"/>
    </row>
    <row r="89" spans="1:39" s="53" customFormat="1" ht="15" x14ac:dyDescent="0.25">
      <c r="A89" s="106"/>
      <c r="B89" s="75"/>
      <c r="C89" s="210" t="s">
        <v>155</v>
      </c>
      <c r="D89" s="210"/>
      <c r="E89" s="210"/>
      <c r="F89" s="105"/>
      <c r="G89" s="90"/>
      <c r="H89" s="90"/>
      <c r="I89" s="90"/>
      <c r="J89" s="103"/>
      <c r="K89" s="90"/>
      <c r="L89" s="102">
        <v>11.37</v>
      </c>
      <c r="M89" s="90"/>
      <c r="N89" s="101">
        <v>751</v>
      </c>
      <c r="AF89" s="89"/>
      <c r="AG89" s="71"/>
      <c r="AH89" s="71"/>
      <c r="AK89" s="51" t="s">
        <v>155</v>
      </c>
      <c r="AM89" s="71"/>
    </row>
    <row r="90" spans="1:39" s="53" customFormat="1" ht="15" x14ac:dyDescent="0.25">
      <c r="A90" s="106"/>
      <c r="B90" s="75" t="s">
        <v>180</v>
      </c>
      <c r="C90" s="210" t="s">
        <v>179</v>
      </c>
      <c r="D90" s="210"/>
      <c r="E90" s="210"/>
      <c r="F90" s="105" t="s">
        <v>151</v>
      </c>
      <c r="G90" s="104">
        <v>108</v>
      </c>
      <c r="H90" s="90"/>
      <c r="I90" s="104">
        <v>108</v>
      </c>
      <c r="J90" s="103"/>
      <c r="K90" s="90"/>
      <c r="L90" s="102">
        <v>12.28</v>
      </c>
      <c r="M90" s="90"/>
      <c r="N90" s="101">
        <v>811</v>
      </c>
      <c r="AF90" s="89"/>
      <c r="AG90" s="71"/>
      <c r="AH90" s="71"/>
      <c r="AK90" s="51" t="s">
        <v>179</v>
      </c>
      <c r="AM90" s="71"/>
    </row>
    <row r="91" spans="1:39" s="53" customFormat="1" ht="15" x14ac:dyDescent="0.25">
      <c r="A91" s="106"/>
      <c r="B91" s="75" t="s">
        <v>178</v>
      </c>
      <c r="C91" s="210" t="s">
        <v>177</v>
      </c>
      <c r="D91" s="210"/>
      <c r="E91" s="210"/>
      <c r="F91" s="105" t="s">
        <v>151</v>
      </c>
      <c r="G91" s="104">
        <v>60</v>
      </c>
      <c r="H91" s="90"/>
      <c r="I91" s="104">
        <v>60</v>
      </c>
      <c r="J91" s="103"/>
      <c r="K91" s="90"/>
      <c r="L91" s="102">
        <v>6.82</v>
      </c>
      <c r="M91" s="90"/>
      <c r="N91" s="101">
        <v>451</v>
      </c>
      <c r="AF91" s="89"/>
      <c r="AG91" s="71"/>
      <c r="AH91" s="71"/>
      <c r="AK91" s="51" t="s">
        <v>177</v>
      </c>
      <c r="AM91" s="71"/>
    </row>
    <row r="92" spans="1:39" s="53" customFormat="1" ht="15" x14ac:dyDescent="0.25">
      <c r="A92" s="100"/>
      <c r="B92" s="99"/>
      <c r="C92" s="218" t="s">
        <v>149</v>
      </c>
      <c r="D92" s="218"/>
      <c r="E92" s="218"/>
      <c r="F92" s="98"/>
      <c r="G92" s="96"/>
      <c r="H92" s="96"/>
      <c r="I92" s="96"/>
      <c r="J92" s="97"/>
      <c r="K92" s="96"/>
      <c r="L92" s="95">
        <v>61.38</v>
      </c>
      <c r="M92" s="94"/>
      <c r="N92" s="93">
        <v>2187</v>
      </c>
      <c r="AF92" s="89"/>
      <c r="AG92" s="71"/>
      <c r="AH92" s="71"/>
      <c r="AM92" s="71" t="s">
        <v>149</v>
      </c>
    </row>
    <row r="93" spans="1:39" s="53" customFormat="1" ht="15" x14ac:dyDescent="0.25">
      <c r="A93" s="215" t="s">
        <v>851</v>
      </c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7"/>
      <c r="AF93" s="89"/>
      <c r="AG93" s="71" t="s">
        <v>851</v>
      </c>
      <c r="AH93" s="71"/>
      <c r="AM93" s="71"/>
    </row>
    <row r="94" spans="1:39" s="53" customFormat="1" ht="15" x14ac:dyDescent="0.25">
      <c r="A94" s="117" t="s">
        <v>812</v>
      </c>
      <c r="B94" s="116" t="s">
        <v>274</v>
      </c>
      <c r="C94" s="218" t="s">
        <v>850</v>
      </c>
      <c r="D94" s="218"/>
      <c r="E94" s="218"/>
      <c r="F94" s="98" t="s">
        <v>161</v>
      </c>
      <c r="G94" s="96"/>
      <c r="H94" s="96"/>
      <c r="I94" s="115">
        <v>4</v>
      </c>
      <c r="J94" s="97"/>
      <c r="K94" s="96"/>
      <c r="L94" s="97"/>
      <c r="M94" s="96"/>
      <c r="N94" s="114"/>
      <c r="AF94" s="89"/>
      <c r="AG94" s="71"/>
      <c r="AH94" s="71" t="s">
        <v>850</v>
      </c>
      <c r="AM94" s="71"/>
    </row>
    <row r="95" spans="1:39" s="53" customFormat="1" ht="34.5" x14ac:dyDescent="0.25">
      <c r="A95" s="127"/>
      <c r="B95" s="75" t="s">
        <v>358</v>
      </c>
      <c r="C95" s="208" t="s">
        <v>357</v>
      </c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9"/>
      <c r="AF95" s="89"/>
      <c r="AG95" s="71"/>
      <c r="AH95" s="71"/>
      <c r="AI95" s="51" t="s">
        <v>357</v>
      </c>
      <c r="AM95" s="71"/>
    </row>
    <row r="96" spans="1:39" s="53" customFormat="1" ht="22.5" x14ac:dyDescent="0.25">
      <c r="A96" s="127"/>
      <c r="B96" s="75" t="s">
        <v>186</v>
      </c>
      <c r="C96" s="208" t="s">
        <v>185</v>
      </c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9"/>
      <c r="AF96" s="89"/>
      <c r="AG96" s="71"/>
      <c r="AH96" s="71"/>
      <c r="AI96" s="51" t="s">
        <v>185</v>
      </c>
      <c r="AM96" s="71"/>
    </row>
    <row r="97" spans="1:39" s="53" customFormat="1" ht="15" x14ac:dyDescent="0.25">
      <c r="A97" s="111"/>
      <c r="B97" s="75" t="s">
        <v>82</v>
      </c>
      <c r="C97" s="210" t="s">
        <v>159</v>
      </c>
      <c r="D97" s="210"/>
      <c r="E97" s="210"/>
      <c r="F97" s="105"/>
      <c r="G97" s="90"/>
      <c r="H97" s="90"/>
      <c r="I97" s="90"/>
      <c r="J97" s="102">
        <v>3.21</v>
      </c>
      <c r="K97" s="113">
        <v>1.38</v>
      </c>
      <c r="L97" s="102">
        <v>17.72</v>
      </c>
      <c r="M97" s="113">
        <v>66.09</v>
      </c>
      <c r="N97" s="107">
        <v>1171</v>
      </c>
      <c r="AF97" s="89"/>
      <c r="AG97" s="71"/>
      <c r="AH97" s="71"/>
      <c r="AJ97" s="51" t="s">
        <v>159</v>
      </c>
      <c r="AM97" s="71"/>
    </row>
    <row r="98" spans="1:39" s="53" customFormat="1" ht="15" x14ac:dyDescent="0.25">
      <c r="A98" s="111"/>
      <c r="B98" s="75" t="s">
        <v>184</v>
      </c>
      <c r="C98" s="210" t="s">
        <v>183</v>
      </c>
      <c r="D98" s="210"/>
      <c r="E98" s="210"/>
      <c r="F98" s="105"/>
      <c r="G98" s="90"/>
      <c r="H98" s="90"/>
      <c r="I98" s="90"/>
      <c r="J98" s="102">
        <v>17.309999999999999</v>
      </c>
      <c r="K98" s="113">
        <v>1.38</v>
      </c>
      <c r="L98" s="102">
        <v>95.55</v>
      </c>
      <c r="M98" s="113">
        <v>13.36</v>
      </c>
      <c r="N98" s="107">
        <v>1277</v>
      </c>
      <c r="AF98" s="89"/>
      <c r="AG98" s="71"/>
      <c r="AH98" s="71"/>
      <c r="AJ98" s="51" t="s">
        <v>183</v>
      </c>
      <c r="AM98" s="71"/>
    </row>
    <row r="99" spans="1:39" s="53" customFormat="1" ht="15" x14ac:dyDescent="0.25">
      <c r="A99" s="111"/>
      <c r="B99" s="75" t="s">
        <v>203</v>
      </c>
      <c r="C99" s="210" t="s">
        <v>202</v>
      </c>
      <c r="D99" s="210"/>
      <c r="E99" s="210"/>
      <c r="F99" s="105"/>
      <c r="G99" s="90"/>
      <c r="H99" s="90"/>
      <c r="I99" s="90"/>
      <c r="J99" s="102">
        <v>2.0299999999999998</v>
      </c>
      <c r="K99" s="113">
        <v>1.38</v>
      </c>
      <c r="L99" s="102">
        <v>11.21</v>
      </c>
      <c r="M99" s="113">
        <v>66.09</v>
      </c>
      <c r="N99" s="101">
        <v>741</v>
      </c>
      <c r="AF99" s="89"/>
      <c r="AG99" s="71"/>
      <c r="AH99" s="71"/>
      <c r="AJ99" s="51" t="s">
        <v>202</v>
      </c>
      <c r="AM99" s="71"/>
    </row>
    <row r="100" spans="1:39" s="53" customFormat="1" ht="15" x14ac:dyDescent="0.25">
      <c r="A100" s="111"/>
      <c r="B100" s="75" t="s">
        <v>182</v>
      </c>
      <c r="C100" s="210" t="s">
        <v>181</v>
      </c>
      <c r="D100" s="210"/>
      <c r="E100" s="210"/>
      <c r="F100" s="105"/>
      <c r="G100" s="90"/>
      <c r="H100" s="90"/>
      <c r="I100" s="90"/>
      <c r="J100" s="102">
        <v>0.06</v>
      </c>
      <c r="K100" s="90"/>
      <c r="L100" s="102">
        <v>0.24</v>
      </c>
      <c r="M100" s="126">
        <v>7.7</v>
      </c>
      <c r="N100" s="101">
        <v>2</v>
      </c>
      <c r="AF100" s="89"/>
      <c r="AG100" s="71"/>
      <c r="AH100" s="71"/>
      <c r="AJ100" s="51" t="s">
        <v>181</v>
      </c>
      <c r="AM100" s="71"/>
    </row>
    <row r="101" spans="1:39" s="53" customFormat="1" ht="15" x14ac:dyDescent="0.25">
      <c r="A101" s="106"/>
      <c r="B101" s="75"/>
      <c r="C101" s="210" t="s">
        <v>157</v>
      </c>
      <c r="D101" s="210"/>
      <c r="E101" s="210"/>
      <c r="F101" s="105" t="s">
        <v>158</v>
      </c>
      <c r="G101" s="113">
        <v>0.35</v>
      </c>
      <c r="H101" s="113">
        <v>1.38</v>
      </c>
      <c r="I101" s="125">
        <v>1.9319999999999999</v>
      </c>
      <c r="J101" s="103"/>
      <c r="K101" s="90"/>
      <c r="L101" s="103"/>
      <c r="M101" s="90"/>
      <c r="N101" s="112"/>
      <c r="AF101" s="89"/>
      <c r="AG101" s="71"/>
      <c r="AH101" s="71"/>
      <c r="AK101" s="51" t="s">
        <v>157</v>
      </c>
      <c r="AM101" s="71"/>
    </row>
    <row r="102" spans="1:39" s="53" customFormat="1" ht="15" x14ac:dyDescent="0.25">
      <c r="A102" s="106"/>
      <c r="B102" s="75"/>
      <c r="C102" s="210" t="s">
        <v>201</v>
      </c>
      <c r="D102" s="210"/>
      <c r="E102" s="210"/>
      <c r="F102" s="105" t="s">
        <v>158</v>
      </c>
      <c r="G102" s="113">
        <v>0.15</v>
      </c>
      <c r="H102" s="113">
        <v>1.38</v>
      </c>
      <c r="I102" s="125">
        <v>0.82799999999999996</v>
      </c>
      <c r="J102" s="103"/>
      <c r="K102" s="90"/>
      <c r="L102" s="103"/>
      <c r="M102" s="90"/>
      <c r="N102" s="112"/>
      <c r="AF102" s="89"/>
      <c r="AG102" s="71"/>
      <c r="AH102" s="71"/>
      <c r="AK102" s="51" t="s">
        <v>201</v>
      </c>
      <c r="AM102" s="71"/>
    </row>
    <row r="103" spans="1:39" s="53" customFormat="1" ht="15" x14ac:dyDescent="0.25">
      <c r="A103" s="111"/>
      <c r="B103" s="75"/>
      <c r="C103" s="219" t="s">
        <v>156</v>
      </c>
      <c r="D103" s="219"/>
      <c r="E103" s="219"/>
      <c r="F103" s="110"/>
      <c r="G103" s="94"/>
      <c r="H103" s="94"/>
      <c r="I103" s="94"/>
      <c r="J103" s="109">
        <v>20.58</v>
      </c>
      <c r="K103" s="94"/>
      <c r="L103" s="109">
        <v>113.51</v>
      </c>
      <c r="M103" s="94"/>
      <c r="N103" s="108">
        <v>2450</v>
      </c>
      <c r="AF103" s="89"/>
      <c r="AG103" s="71"/>
      <c r="AH103" s="71"/>
      <c r="AL103" s="51" t="s">
        <v>156</v>
      </c>
      <c r="AM103" s="71"/>
    </row>
    <row r="104" spans="1:39" s="53" customFormat="1" ht="15" x14ac:dyDescent="0.25">
      <c r="A104" s="106"/>
      <c r="B104" s="75"/>
      <c r="C104" s="210" t="s">
        <v>155</v>
      </c>
      <c r="D104" s="210"/>
      <c r="E104" s="210"/>
      <c r="F104" s="105"/>
      <c r="G104" s="90"/>
      <c r="H104" s="90"/>
      <c r="I104" s="90"/>
      <c r="J104" s="103"/>
      <c r="K104" s="90"/>
      <c r="L104" s="102">
        <v>28.93</v>
      </c>
      <c r="M104" s="90"/>
      <c r="N104" s="107">
        <v>1912</v>
      </c>
      <c r="AF104" s="89"/>
      <c r="AG104" s="71"/>
      <c r="AH104" s="71"/>
      <c r="AK104" s="51" t="s">
        <v>155</v>
      </c>
      <c r="AM104" s="71"/>
    </row>
    <row r="105" spans="1:39" s="53" customFormat="1" ht="23.25" x14ac:dyDescent="0.25">
      <c r="A105" s="106"/>
      <c r="B105" s="75" t="s">
        <v>259</v>
      </c>
      <c r="C105" s="210" t="s">
        <v>258</v>
      </c>
      <c r="D105" s="210"/>
      <c r="E105" s="210"/>
      <c r="F105" s="105" t="s">
        <v>151</v>
      </c>
      <c r="G105" s="104">
        <v>102</v>
      </c>
      <c r="H105" s="90"/>
      <c r="I105" s="104">
        <v>102</v>
      </c>
      <c r="J105" s="103"/>
      <c r="K105" s="90"/>
      <c r="L105" s="102">
        <v>29.51</v>
      </c>
      <c r="M105" s="90"/>
      <c r="N105" s="107">
        <v>1950</v>
      </c>
      <c r="AF105" s="89"/>
      <c r="AG105" s="71"/>
      <c r="AH105" s="71"/>
      <c r="AK105" s="51" t="s">
        <v>258</v>
      </c>
      <c r="AM105" s="71"/>
    </row>
    <row r="106" spans="1:39" s="53" customFormat="1" ht="23.25" x14ac:dyDescent="0.25">
      <c r="A106" s="106"/>
      <c r="B106" s="75" t="s">
        <v>257</v>
      </c>
      <c r="C106" s="210" t="s">
        <v>256</v>
      </c>
      <c r="D106" s="210"/>
      <c r="E106" s="210"/>
      <c r="F106" s="105" t="s">
        <v>151</v>
      </c>
      <c r="G106" s="104">
        <v>51</v>
      </c>
      <c r="H106" s="90"/>
      <c r="I106" s="104">
        <v>51</v>
      </c>
      <c r="J106" s="103"/>
      <c r="K106" s="90"/>
      <c r="L106" s="102">
        <v>14.75</v>
      </c>
      <c r="M106" s="90"/>
      <c r="N106" s="101">
        <v>975</v>
      </c>
      <c r="AF106" s="89"/>
      <c r="AG106" s="71"/>
      <c r="AH106" s="71"/>
      <c r="AK106" s="51" t="s">
        <v>256</v>
      </c>
      <c r="AM106" s="71"/>
    </row>
    <row r="107" spans="1:39" s="53" customFormat="1" ht="15" x14ac:dyDescent="0.25">
      <c r="A107" s="100"/>
      <c r="B107" s="99"/>
      <c r="C107" s="218" t="s">
        <v>149</v>
      </c>
      <c r="D107" s="218"/>
      <c r="E107" s="218"/>
      <c r="F107" s="98"/>
      <c r="G107" s="96"/>
      <c r="H107" s="96"/>
      <c r="I107" s="96"/>
      <c r="J107" s="97"/>
      <c r="K107" s="96"/>
      <c r="L107" s="95">
        <v>157.77000000000001</v>
      </c>
      <c r="M107" s="94"/>
      <c r="N107" s="93">
        <v>5375</v>
      </c>
      <c r="AF107" s="89"/>
      <c r="AG107" s="71"/>
      <c r="AH107" s="71"/>
      <c r="AM107" s="71" t="s">
        <v>149</v>
      </c>
    </row>
    <row r="108" spans="1:39" s="53" customFormat="1" ht="22.5" x14ac:dyDescent="0.25">
      <c r="A108" s="117" t="s">
        <v>863</v>
      </c>
      <c r="B108" s="116" t="s">
        <v>213</v>
      </c>
      <c r="C108" s="218" t="s">
        <v>849</v>
      </c>
      <c r="D108" s="218"/>
      <c r="E108" s="218"/>
      <c r="F108" s="98" t="s">
        <v>161</v>
      </c>
      <c r="G108" s="96"/>
      <c r="H108" s="96"/>
      <c r="I108" s="115">
        <v>4</v>
      </c>
      <c r="J108" s="97"/>
      <c r="K108" s="96"/>
      <c r="L108" s="97"/>
      <c r="M108" s="122">
        <v>7.7</v>
      </c>
      <c r="N108" s="114"/>
      <c r="AF108" s="89"/>
      <c r="AG108" s="71"/>
      <c r="AH108" s="71" t="s">
        <v>849</v>
      </c>
      <c r="AM108" s="71"/>
    </row>
    <row r="109" spans="1:39" s="53" customFormat="1" ht="15" x14ac:dyDescent="0.25">
      <c r="A109" s="100"/>
      <c r="B109" s="99"/>
      <c r="C109" s="218" t="s">
        <v>149</v>
      </c>
      <c r="D109" s="218"/>
      <c r="E109" s="218"/>
      <c r="F109" s="98"/>
      <c r="G109" s="96"/>
      <c r="H109" s="96"/>
      <c r="I109" s="96"/>
      <c r="J109" s="97"/>
      <c r="K109" s="96"/>
      <c r="L109" s="95">
        <v>0</v>
      </c>
      <c r="M109" s="94"/>
      <c r="N109" s="118">
        <v>0</v>
      </c>
      <c r="AF109" s="89"/>
      <c r="AG109" s="71"/>
      <c r="AH109" s="71"/>
      <c r="AM109" s="71" t="s">
        <v>149</v>
      </c>
    </row>
    <row r="110" spans="1:39" s="53" customFormat="1" ht="57" x14ac:dyDescent="0.25">
      <c r="A110" s="117" t="s">
        <v>505</v>
      </c>
      <c r="B110" s="116" t="s">
        <v>848</v>
      </c>
      <c r="C110" s="218" t="s">
        <v>846</v>
      </c>
      <c r="D110" s="218"/>
      <c r="E110" s="218"/>
      <c r="F110" s="98" t="s">
        <v>847</v>
      </c>
      <c r="G110" s="96"/>
      <c r="H110" s="96"/>
      <c r="I110" s="137">
        <v>0.187</v>
      </c>
      <c r="J110" s="97"/>
      <c r="K110" s="96"/>
      <c r="L110" s="97"/>
      <c r="M110" s="96"/>
      <c r="N110" s="114"/>
      <c r="AF110" s="89"/>
      <c r="AG110" s="71"/>
      <c r="AH110" s="71" t="s">
        <v>846</v>
      </c>
      <c r="AM110" s="71"/>
    </row>
    <row r="111" spans="1:39" s="53" customFormat="1" ht="34.5" x14ac:dyDescent="0.25">
      <c r="A111" s="127"/>
      <c r="B111" s="75" t="s">
        <v>358</v>
      </c>
      <c r="C111" s="208" t="s">
        <v>357</v>
      </c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9"/>
      <c r="AF111" s="89"/>
      <c r="AG111" s="71"/>
      <c r="AH111" s="71"/>
      <c r="AI111" s="51" t="s">
        <v>357</v>
      </c>
      <c r="AM111" s="71"/>
    </row>
    <row r="112" spans="1:39" s="53" customFormat="1" ht="22.5" x14ac:dyDescent="0.25">
      <c r="A112" s="127"/>
      <c r="B112" s="75" t="s">
        <v>186</v>
      </c>
      <c r="C112" s="208" t="s">
        <v>185</v>
      </c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9"/>
      <c r="AF112" s="89"/>
      <c r="AG112" s="71"/>
      <c r="AH112" s="71"/>
      <c r="AI112" s="51" t="s">
        <v>185</v>
      </c>
      <c r="AM112" s="71"/>
    </row>
    <row r="113" spans="1:41" s="53" customFormat="1" ht="15" x14ac:dyDescent="0.25">
      <c r="A113" s="111"/>
      <c r="B113" s="75" t="s">
        <v>82</v>
      </c>
      <c r="C113" s="210" t="s">
        <v>159</v>
      </c>
      <c r="D113" s="210"/>
      <c r="E113" s="210"/>
      <c r="F113" s="105"/>
      <c r="G113" s="90"/>
      <c r="H113" s="90"/>
      <c r="I113" s="90"/>
      <c r="J113" s="102">
        <v>620.42999999999995</v>
      </c>
      <c r="K113" s="113">
        <v>1.38</v>
      </c>
      <c r="L113" s="102">
        <v>160.11000000000001</v>
      </c>
      <c r="M113" s="113">
        <v>66.09</v>
      </c>
      <c r="N113" s="107">
        <v>10582</v>
      </c>
      <c r="AF113" s="89"/>
      <c r="AG113" s="71"/>
      <c r="AH113" s="71"/>
      <c r="AJ113" s="51" t="s">
        <v>159</v>
      </c>
      <c r="AM113" s="71"/>
    </row>
    <row r="114" spans="1:41" s="53" customFormat="1" ht="15" x14ac:dyDescent="0.25">
      <c r="A114" s="111"/>
      <c r="B114" s="75" t="s">
        <v>184</v>
      </c>
      <c r="C114" s="210" t="s">
        <v>183</v>
      </c>
      <c r="D114" s="210"/>
      <c r="E114" s="210"/>
      <c r="F114" s="105"/>
      <c r="G114" s="90"/>
      <c r="H114" s="90"/>
      <c r="I114" s="90"/>
      <c r="J114" s="132">
        <v>3092.82</v>
      </c>
      <c r="K114" s="113">
        <v>1.38</v>
      </c>
      <c r="L114" s="102">
        <v>798.13</v>
      </c>
      <c r="M114" s="113">
        <v>13.36</v>
      </c>
      <c r="N114" s="107">
        <v>10663</v>
      </c>
      <c r="AF114" s="89"/>
      <c r="AG114" s="71"/>
      <c r="AH114" s="71"/>
      <c r="AJ114" s="51" t="s">
        <v>183</v>
      </c>
      <c r="AM114" s="71"/>
    </row>
    <row r="115" spans="1:41" s="53" customFormat="1" ht="15" x14ac:dyDescent="0.25">
      <c r="A115" s="111"/>
      <c r="B115" s="75" t="s">
        <v>203</v>
      </c>
      <c r="C115" s="210" t="s">
        <v>202</v>
      </c>
      <c r="D115" s="210"/>
      <c r="E115" s="210"/>
      <c r="F115" s="105"/>
      <c r="G115" s="90"/>
      <c r="H115" s="90"/>
      <c r="I115" s="90"/>
      <c r="J115" s="102">
        <v>399.08</v>
      </c>
      <c r="K115" s="113">
        <v>1.38</v>
      </c>
      <c r="L115" s="102">
        <v>102.99</v>
      </c>
      <c r="M115" s="113">
        <v>66.09</v>
      </c>
      <c r="N115" s="107">
        <v>6807</v>
      </c>
      <c r="AF115" s="89"/>
      <c r="AG115" s="71"/>
      <c r="AH115" s="71"/>
      <c r="AJ115" s="51" t="s">
        <v>202</v>
      </c>
      <c r="AM115" s="71"/>
    </row>
    <row r="116" spans="1:41" s="53" customFormat="1" ht="15" x14ac:dyDescent="0.25">
      <c r="A116" s="111"/>
      <c r="B116" s="75" t="s">
        <v>182</v>
      </c>
      <c r="C116" s="210" t="s">
        <v>181</v>
      </c>
      <c r="D116" s="210"/>
      <c r="E116" s="210"/>
      <c r="F116" s="105"/>
      <c r="G116" s="90"/>
      <c r="H116" s="90"/>
      <c r="I116" s="90"/>
      <c r="J116" s="132">
        <v>7435.74</v>
      </c>
      <c r="K116" s="90"/>
      <c r="L116" s="132">
        <v>1390.48</v>
      </c>
      <c r="M116" s="126">
        <v>7.7</v>
      </c>
      <c r="N116" s="107">
        <v>10707</v>
      </c>
      <c r="AF116" s="89"/>
      <c r="AG116" s="71"/>
      <c r="AH116" s="71"/>
      <c r="AJ116" s="51" t="s">
        <v>181</v>
      </c>
      <c r="AM116" s="71"/>
    </row>
    <row r="117" spans="1:41" s="53" customFormat="1" ht="15" x14ac:dyDescent="0.25">
      <c r="A117" s="106"/>
      <c r="B117" s="75"/>
      <c r="C117" s="210" t="s">
        <v>157</v>
      </c>
      <c r="D117" s="210"/>
      <c r="E117" s="210"/>
      <c r="F117" s="105" t="s">
        <v>158</v>
      </c>
      <c r="G117" s="113">
        <v>65.239999999999995</v>
      </c>
      <c r="H117" s="113">
        <v>1.38</v>
      </c>
      <c r="I117" s="133">
        <v>16.8358344</v>
      </c>
      <c r="J117" s="103"/>
      <c r="K117" s="90"/>
      <c r="L117" s="103"/>
      <c r="M117" s="90"/>
      <c r="N117" s="112"/>
      <c r="AF117" s="89"/>
      <c r="AG117" s="71"/>
      <c r="AH117" s="71"/>
      <c r="AK117" s="51" t="s">
        <v>157</v>
      </c>
      <c r="AM117" s="71"/>
    </row>
    <row r="118" spans="1:41" s="53" customFormat="1" ht="15" x14ac:dyDescent="0.25">
      <c r="A118" s="106"/>
      <c r="B118" s="75"/>
      <c r="C118" s="210" t="s">
        <v>201</v>
      </c>
      <c r="D118" s="210"/>
      <c r="E118" s="210"/>
      <c r="F118" s="105" t="s">
        <v>158</v>
      </c>
      <c r="G118" s="113">
        <v>37.51</v>
      </c>
      <c r="H118" s="113">
        <v>1.38</v>
      </c>
      <c r="I118" s="133">
        <v>9.6798306000000007</v>
      </c>
      <c r="J118" s="103"/>
      <c r="K118" s="90"/>
      <c r="L118" s="103"/>
      <c r="M118" s="90"/>
      <c r="N118" s="112"/>
      <c r="AF118" s="89"/>
      <c r="AG118" s="71"/>
      <c r="AH118" s="71"/>
      <c r="AK118" s="51" t="s">
        <v>201</v>
      </c>
      <c r="AM118" s="71"/>
    </row>
    <row r="119" spans="1:41" s="53" customFormat="1" ht="15" x14ac:dyDescent="0.25">
      <c r="A119" s="111"/>
      <c r="B119" s="75"/>
      <c r="C119" s="219" t="s">
        <v>156</v>
      </c>
      <c r="D119" s="219"/>
      <c r="E119" s="219"/>
      <c r="F119" s="110"/>
      <c r="G119" s="94"/>
      <c r="H119" s="94"/>
      <c r="I119" s="94"/>
      <c r="J119" s="130">
        <v>11148.99</v>
      </c>
      <c r="K119" s="94"/>
      <c r="L119" s="130">
        <v>2348.7199999999998</v>
      </c>
      <c r="M119" s="94"/>
      <c r="N119" s="108">
        <v>31952</v>
      </c>
      <c r="AF119" s="89"/>
      <c r="AG119" s="71"/>
      <c r="AH119" s="71"/>
      <c r="AL119" s="51" t="s">
        <v>156</v>
      </c>
      <c r="AM119" s="71"/>
    </row>
    <row r="120" spans="1:41" s="53" customFormat="1" ht="15" x14ac:dyDescent="0.25">
      <c r="A120" s="106"/>
      <c r="B120" s="75"/>
      <c r="C120" s="210" t="s">
        <v>155</v>
      </c>
      <c r="D120" s="210"/>
      <c r="E120" s="210"/>
      <c r="F120" s="105"/>
      <c r="G120" s="90"/>
      <c r="H120" s="90"/>
      <c r="I120" s="90"/>
      <c r="J120" s="103"/>
      <c r="K120" s="90"/>
      <c r="L120" s="102">
        <v>263.10000000000002</v>
      </c>
      <c r="M120" s="90"/>
      <c r="N120" s="107">
        <v>17389</v>
      </c>
      <c r="AF120" s="89"/>
      <c r="AG120" s="71"/>
      <c r="AH120" s="71"/>
      <c r="AK120" s="51" t="s">
        <v>155</v>
      </c>
      <c r="AM120" s="71"/>
    </row>
    <row r="121" spans="1:41" s="53" customFormat="1" ht="15" x14ac:dyDescent="0.25">
      <c r="A121" s="106"/>
      <c r="B121" s="75" t="s">
        <v>180</v>
      </c>
      <c r="C121" s="210" t="s">
        <v>179</v>
      </c>
      <c r="D121" s="210"/>
      <c r="E121" s="210"/>
      <c r="F121" s="105" t="s">
        <v>151</v>
      </c>
      <c r="G121" s="104">
        <v>108</v>
      </c>
      <c r="H121" s="90"/>
      <c r="I121" s="104">
        <v>108</v>
      </c>
      <c r="J121" s="103"/>
      <c r="K121" s="90"/>
      <c r="L121" s="102">
        <v>284.14999999999998</v>
      </c>
      <c r="M121" s="90"/>
      <c r="N121" s="107">
        <v>18780</v>
      </c>
      <c r="AF121" s="89"/>
      <c r="AG121" s="71"/>
      <c r="AH121" s="71"/>
      <c r="AK121" s="51" t="s">
        <v>179</v>
      </c>
      <c r="AM121" s="71"/>
    </row>
    <row r="122" spans="1:41" s="53" customFormat="1" ht="15" x14ac:dyDescent="0.25">
      <c r="A122" s="106"/>
      <c r="B122" s="75" t="s">
        <v>178</v>
      </c>
      <c r="C122" s="210" t="s">
        <v>177</v>
      </c>
      <c r="D122" s="210"/>
      <c r="E122" s="210"/>
      <c r="F122" s="105" t="s">
        <v>151</v>
      </c>
      <c r="G122" s="104">
        <v>60</v>
      </c>
      <c r="H122" s="90"/>
      <c r="I122" s="104">
        <v>60</v>
      </c>
      <c r="J122" s="103"/>
      <c r="K122" s="90"/>
      <c r="L122" s="102">
        <v>157.86000000000001</v>
      </c>
      <c r="M122" s="90"/>
      <c r="N122" s="107">
        <v>10433</v>
      </c>
      <c r="AF122" s="89"/>
      <c r="AG122" s="71"/>
      <c r="AH122" s="71"/>
      <c r="AK122" s="51" t="s">
        <v>177</v>
      </c>
      <c r="AM122" s="71"/>
    </row>
    <row r="123" spans="1:41" s="53" customFormat="1" ht="15" x14ac:dyDescent="0.25">
      <c r="A123" s="100"/>
      <c r="B123" s="99"/>
      <c r="C123" s="218" t="s">
        <v>149</v>
      </c>
      <c r="D123" s="218"/>
      <c r="E123" s="218"/>
      <c r="F123" s="98"/>
      <c r="G123" s="96"/>
      <c r="H123" s="96"/>
      <c r="I123" s="96"/>
      <c r="J123" s="97"/>
      <c r="K123" s="96"/>
      <c r="L123" s="123">
        <v>2790.73</v>
      </c>
      <c r="M123" s="94"/>
      <c r="N123" s="93">
        <v>61165</v>
      </c>
      <c r="AF123" s="89"/>
      <c r="AG123" s="71"/>
      <c r="AH123" s="71"/>
      <c r="AM123" s="71" t="s">
        <v>149</v>
      </c>
    </row>
    <row r="124" spans="1:41" s="53" customFormat="1" ht="0" hidden="1" customHeight="1" x14ac:dyDescent="0.25">
      <c r="A124" s="92"/>
      <c r="B124" s="69"/>
      <c r="C124" s="69"/>
      <c r="D124" s="69"/>
      <c r="E124" s="69"/>
      <c r="F124" s="91"/>
      <c r="G124" s="91"/>
      <c r="H124" s="91"/>
      <c r="I124" s="91"/>
      <c r="J124" s="70"/>
      <c r="K124" s="91"/>
      <c r="L124" s="70"/>
      <c r="M124" s="90"/>
      <c r="N124" s="70"/>
      <c r="AF124" s="89"/>
      <c r="AG124" s="71"/>
      <c r="AH124" s="71"/>
      <c r="AM124" s="71"/>
    </row>
    <row r="125" spans="1:41" s="53" customFormat="1" ht="15" x14ac:dyDescent="0.25">
      <c r="A125" s="87"/>
      <c r="B125" s="86"/>
      <c r="C125" s="218" t="s">
        <v>862</v>
      </c>
      <c r="D125" s="218"/>
      <c r="E125" s="218"/>
      <c r="F125" s="218"/>
      <c r="G125" s="218"/>
      <c r="H125" s="218"/>
      <c r="I125" s="218"/>
      <c r="J125" s="218"/>
      <c r="K125" s="218"/>
      <c r="L125" s="85"/>
      <c r="M125" s="84"/>
      <c r="N125" s="83"/>
      <c r="AF125" s="89"/>
      <c r="AG125" s="71"/>
      <c r="AH125" s="71"/>
      <c r="AM125" s="71"/>
      <c r="AN125" s="71" t="s">
        <v>862</v>
      </c>
    </row>
    <row r="126" spans="1:41" s="53" customFormat="1" ht="15" x14ac:dyDescent="0.25">
      <c r="A126" s="76"/>
      <c r="B126" s="75"/>
      <c r="C126" s="210" t="s">
        <v>147</v>
      </c>
      <c r="D126" s="210"/>
      <c r="E126" s="210"/>
      <c r="F126" s="210"/>
      <c r="G126" s="210"/>
      <c r="H126" s="210"/>
      <c r="I126" s="210"/>
      <c r="J126" s="210"/>
      <c r="K126" s="210"/>
      <c r="L126" s="78">
        <v>3346.44</v>
      </c>
      <c r="M126" s="73"/>
      <c r="N126" s="72"/>
      <c r="AF126" s="89"/>
      <c r="AG126" s="71"/>
      <c r="AH126" s="71"/>
      <c r="AM126" s="71"/>
      <c r="AN126" s="71"/>
      <c r="AO126" s="51" t="s">
        <v>147</v>
      </c>
    </row>
    <row r="127" spans="1:41" s="53" customFormat="1" ht="15" x14ac:dyDescent="0.25">
      <c r="A127" s="76"/>
      <c r="B127" s="75"/>
      <c r="C127" s="210" t="s">
        <v>121</v>
      </c>
      <c r="D127" s="210"/>
      <c r="E127" s="210"/>
      <c r="F127" s="210"/>
      <c r="G127" s="210"/>
      <c r="H127" s="210"/>
      <c r="I127" s="210"/>
      <c r="J127" s="210"/>
      <c r="K127" s="210"/>
      <c r="L127" s="74"/>
      <c r="M127" s="73"/>
      <c r="N127" s="72"/>
      <c r="AF127" s="89"/>
      <c r="AG127" s="71"/>
      <c r="AH127" s="71"/>
      <c r="AM127" s="71"/>
      <c r="AN127" s="71"/>
      <c r="AO127" s="51" t="s">
        <v>121</v>
      </c>
    </row>
    <row r="128" spans="1:41" s="53" customFormat="1" ht="15" x14ac:dyDescent="0.25">
      <c r="A128" s="76"/>
      <c r="B128" s="75"/>
      <c r="C128" s="210" t="s">
        <v>146</v>
      </c>
      <c r="D128" s="210"/>
      <c r="E128" s="210"/>
      <c r="F128" s="210"/>
      <c r="G128" s="210"/>
      <c r="H128" s="210"/>
      <c r="I128" s="210"/>
      <c r="J128" s="210"/>
      <c r="K128" s="210"/>
      <c r="L128" s="82">
        <v>295.73</v>
      </c>
      <c r="M128" s="73"/>
      <c r="N128" s="72"/>
      <c r="AF128" s="89"/>
      <c r="AG128" s="71"/>
      <c r="AH128" s="71"/>
      <c r="AM128" s="71"/>
      <c r="AN128" s="71"/>
      <c r="AO128" s="51" t="s">
        <v>146</v>
      </c>
    </row>
    <row r="129" spans="1:41" s="53" customFormat="1" ht="15" x14ac:dyDescent="0.25">
      <c r="A129" s="76"/>
      <c r="B129" s="75"/>
      <c r="C129" s="210" t="s">
        <v>145</v>
      </c>
      <c r="D129" s="210"/>
      <c r="E129" s="210"/>
      <c r="F129" s="210"/>
      <c r="G129" s="210"/>
      <c r="H129" s="210"/>
      <c r="I129" s="210"/>
      <c r="J129" s="210"/>
      <c r="K129" s="210"/>
      <c r="L129" s="78">
        <v>1659.99</v>
      </c>
      <c r="M129" s="73"/>
      <c r="N129" s="72"/>
      <c r="AF129" s="89"/>
      <c r="AG129" s="71"/>
      <c r="AH129" s="71"/>
      <c r="AM129" s="71"/>
      <c r="AN129" s="71"/>
      <c r="AO129" s="51" t="s">
        <v>145</v>
      </c>
    </row>
    <row r="130" spans="1:41" s="53" customFormat="1" ht="15" x14ac:dyDescent="0.25">
      <c r="A130" s="76"/>
      <c r="B130" s="75"/>
      <c r="C130" s="210" t="s">
        <v>144</v>
      </c>
      <c r="D130" s="210"/>
      <c r="E130" s="210"/>
      <c r="F130" s="210"/>
      <c r="G130" s="210"/>
      <c r="H130" s="210"/>
      <c r="I130" s="210"/>
      <c r="J130" s="210"/>
      <c r="K130" s="210"/>
      <c r="L130" s="82">
        <v>193.51</v>
      </c>
      <c r="M130" s="73"/>
      <c r="N130" s="72"/>
      <c r="AF130" s="89"/>
      <c r="AG130" s="71"/>
      <c r="AH130" s="71"/>
      <c r="AM130" s="71"/>
      <c r="AN130" s="71"/>
      <c r="AO130" s="51" t="s">
        <v>144</v>
      </c>
    </row>
    <row r="131" spans="1:41" s="53" customFormat="1" ht="15" x14ac:dyDescent="0.25">
      <c r="A131" s="76"/>
      <c r="B131" s="75"/>
      <c r="C131" s="210" t="s">
        <v>143</v>
      </c>
      <c r="D131" s="210"/>
      <c r="E131" s="210"/>
      <c r="F131" s="210"/>
      <c r="G131" s="210"/>
      <c r="H131" s="210"/>
      <c r="I131" s="210"/>
      <c r="J131" s="210"/>
      <c r="K131" s="210"/>
      <c r="L131" s="78">
        <v>1390.72</v>
      </c>
      <c r="M131" s="73"/>
      <c r="N131" s="72"/>
      <c r="AF131" s="89"/>
      <c r="AG131" s="71"/>
      <c r="AH131" s="71"/>
      <c r="AM131" s="71"/>
      <c r="AN131" s="71"/>
      <c r="AO131" s="51" t="s">
        <v>143</v>
      </c>
    </row>
    <row r="132" spans="1:41" s="53" customFormat="1" ht="15" x14ac:dyDescent="0.25">
      <c r="A132" s="76"/>
      <c r="B132" s="75"/>
      <c r="C132" s="210" t="s">
        <v>142</v>
      </c>
      <c r="D132" s="210"/>
      <c r="E132" s="210"/>
      <c r="F132" s="210"/>
      <c r="G132" s="210"/>
      <c r="H132" s="210"/>
      <c r="I132" s="210"/>
      <c r="J132" s="210"/>
      <c r="K132" s="210"/>
      <c r="L132" s="78">
        <v>4006.25</v>
      </c>
      <c r="M132" s="73"/>
      <c r="N132" s="72"/>
      <c r="AF132" s="89"/>
      <c r="AG132" s="71"/>
      <c r="AH132" s="71"/>
      <c r="AM132" s="71"/>
      <c r="AN132" s="71"/>
      <c r="AO132" s="51" t="s">
        <v>142</v>
      </c>
    </row>
    <row r="133" spans="1:41" s="53" customFormat="1" ht="15" x14ac:dyDescent="0.25">
      <c r="A133" s="76"/>
      <c r="B133" s="75"/>
      <c r="C133" s="210" t="s">
        <v>121</v>
      </c>
      <c r="D133" s="210"/>
      <c r="E133" s="210"/>
      <c r="F133" s="210"/>
      <c r="G133" s="210"/>
      <c r="H133" s="210"/>
      <c r="I133" s="210"/>
      <c r="J133" s="210"/>
      <c r="K133" s="210"/>
      <c r="L133" s="74"/>
      <c r="M133" s="73"/>
      <c r="N133" s="72"/>
      <c r="AF133" s="89"/>
      <c r="AG133" s="71"/>
      <c r="AH133" s="71"/>
      <c r="AM133" s="71"/>
      <c r="AN133" s="71"/>
      <c r="AO133" s="51" t="s">
        <v>121</v>
      </c>
    </row>
    <row r="134" spans="1:41" s="53" customFormat="1" ht="15" x14ac:dyDescent="0.25">
      <c r="A134" s="76"/>
      <c r="B134" s="75"/>
      <c r="C134" s="210" t="s">
        <v>140</v>
      </c>
      <c r="D134" s="210"/>
      <c r="E134" s="210"/>
      <c r="F134" s="210"/>
      <c r="G134" s="210"/>
      <c r="H134" s="210"/>
      <c r="I134" s="210"/>
      <c r="J134" s="210"/>
      <c r="K134" s="210"/>
      <c r="L134" s="82">
        <v>278.01</v>
      </c>
      <c r="M134" s="73"/>
      <c r="N134" s="72"/>
      <c r="AF134" s="89"/>
      <c r="AG134" s="71"/>
      <c r="AH134" s="71"/>
      <c r="AM134" s="71"/>
      <c r="AN134" s="71"/>
      <c r="AO134" s="51" t="s">
        <v>140</v>
      </c>
    </row>
    <row r="135" spans="1:41" s="53" customFormat="1" ht="15" x14ac:dyDescent="0.25">
      <c r="A135" s="76"/>
      <c r="B135" s="75"/>
      <c r="C135" s="210" t="s">
        <v>139</v>
      </c>
      <c r="D135" s="210"/>
      <c r="E135" s="210"/>
      <c r="F135" s="210"/>
      <c r="G135" s="210"/>
      <c r="H135" s="210"/>
      <c r="I135" s="210"/>
      <c r="J135" s="210"/>
      <c r="K135" s="210"/>
      <c r="L135" s="78">
        <v>1564.44</v>
      </c>
      <c r="M135" s="73"/>
      <c r="N135" s="72"/>
      <c r="AF135" s="89"/>
      <c r="AG135" s="71"/>
      <c r="AH135" s="71"/>
      <c r="AM135" s="71"/>
      <c r="AN135" s="71"/>
      <c r="AO135" s="51" t="s">
        <v>139</v>
      </c>
    </row>
    <row r="136" spans="1:41" s="53" customFormat="1" ht="15" x14ac:dyDescent="0.25">
      <c r="A136" s="76"/>
      <c r="B136" s="75"/>
      <c r="C136" s="210" t="s">
        <v>138</v>
      </c>
      <c r="D136" s="210"/>
      <c r="E136" s="210"/>
      <c r="F136" s="210"/>
      <c r="G136" s="210"/>
      <c r="H136" s="210"/>
      <c r="I136" s="210"/>
      <c r="J136" s="210"/>
      <c r="K136" s="210"/>
      <c r="L136" s="82">
        <v>182.3</v>
      </c>
      <c r="M136" s="73"/>
      <c r="N136" s="72"/>
      <c r="AF136" s="89"/>
      <c r="AG136" s="71"/>
      <c r="AH136" s="71"/>
      <c r="AM136" s="71"/>
      <c r="AN136" s="71"/>
      <c r="AO136" s="51" t="s">
        <v>138</v>
      </c>
    </row>
    <row r="137" spans="1:41" s="53" customFormat="1" ht="15" x14ac:dyDescent="0.25">
      <c r="A137" s="76"/>
      <c r="B137" s="75"/>
      <c r="C137" s="210" t="s">
        <v>137</v>
      </c>
      <c r="D137" s="210"/>
      <c r="E137" s="210"/>
      <c r="F137" s="210"/>
      <c r="G137" s="210"/>
      <c r="H137" s="210"/>
      <c r="I137" s="210"/>
      <c r="J137" s="210"/>
      <c r="K137" s="210"/>
      <c r="L137" s="78">
        <v>1390.48</v>
      </c>
      <c r="M137" s="73"/>
      <c r="N137" s="72"/>
      <c r="AF137" s="89"/>
      <c r="AG137" s="71"/>
      <c r="AH137" s="71"/>
      <c r="AM137" s="71"/>
      <c r="AN137" s="71"/>
      <c r="AO137" s="51" t="s">
        <v>137</v>
      </c>
    </row>
    <row r="138" spans="1:41" s="53" customFormat="1" ht="15" x14ac:dyDescent="0.25">
      <c r="A138" s="76"/>
      <c r="B138" s="75"/>
      <c r="C138" s="210" t="s">
        <v>136</v>
      </c>
      <c r="D138" s="210"/>
      <c r="E138" s="210"/>
      <c r="F138" s="210"/>
      <c r="G138" s="210"/>
      <c r="H138" s="210"/>
      <c r="I138" s="210"/>
      <c r="J138" s="210"/>
      <c r="K138" s="210"/>
      <c r="L138" s="82">
        <v>497.14</v>
      </c>
      <c r="M138" s="73"/>
      <c r="N138" s="72"/>
      <c r="AF138" s="89"/>
      <c r="AG138" s="71"/>
      <c r="AH138" s="71"/>
      <c r="AM138" s="71"/>
      <c r="AN138" s="71"/>
      <c r="AO138" s="51" t="s">
        <v>136</v>
      </c>
    </row>
    <row r="139" spans="1:41" s="53" customFormat="1" ht="15" x14ac:dyDescent="0.25">
      <c r="A139" s="76"/>
      <c r="B139" s="75"/>
      <c r="C139" s="210" t="s">
        <v>135</v>
      </c>
      <c r="D139" s="210"/>
      <c r="E139" s="210"/>
      <c r="F139" s="210"/>
      <c r="G139" s="210"/>
      <c r="H139" s="210"/>
      <c r="I139" s="210"/>
      <c r="J139" s="210"/>
      <c r="K139" s="210"/>
      <c r="L139" s="82">
        <v>276.18</v>
      </c>
      <c r="M139" s="73"/>
      <c r="N139" s="72"/>
      <c r="AF139" s="89"/>
      <c r="AG139" s="71"/>
      <c r="AH139" s="71"/>
      <c r="AM139" s="71"/>
      <c r="AN139" s="71"/>
      <c r="AO139" s="51" t="s">
        <v>135</v>
      </c>
    </row>
    <row r="140" spans="1:41" s="53" customFormat="1" ht="15" x14ac:dyDescent="0.25">
      <c r="A140" s="76"/>
      <c r="B140" s="75"/>
      <c r="C140" s="210" t="s">
        <v>141</v>
      </c>
      <c r="D140" s="210"/>
      <c r="E140" s="210"/>
      <c r="F140" s="210"/>
      <c r="G140" s="210"/>
      <c r="H140" s="210"/>
      <c r="I140" s="210"/>
      <c r="J140" s="210"/>
      <c r="K140" s="210"/>
      <c r="L140" s="82">
        <v>157.77000000000001</v>
      </c>
      <c r="M140" s="73"/>
      <c r="N140" s="72"/>
      <c r="AF140" s="89"/>
      <c r="AG140" s="71"/>
      <c r="AH140" s="71"/>
      <c r="AM140" s="71"/>
      <c r="AN140" s="71"/>
      <c r="AO140" s="51" t="s">
        <v>141</v>
      </c>
    </row>
    <row r="141" spans="1:41" s="53" customFormat="1" ht="15" x14ac:dyDescent="0.25">
      <c r="A141" s="76"/>
      <c r="B141" s="75"/>
      <c r="C141" s="210" t="s">
        <v>121</v>
      </c>
      <c r="D141" s="210"/>
      <c r="E141" s="210"/>
      <c r="F141" s="210"/>
      <c r="G141" s="210"/>
      <c r="H141" s="210"/>
      <c r="I141" s="210"/>
      <c r="J141" s="210"/>
      <c r="K141" s="210"/>
      <c r="L141" s="74"/>
      <c r="M141" s="73"/>
      <c r="N141" s="72"/>
      <c r="AF141" s="89"/>
      <c r="AG141" s="71"/>
      <c r="AH141" s="71"/>
      <c r="AM141" s="71"/>
      <c r="AN141" s="71"/>
      <c r="AO141" s="51" t="s">
        <v>121</v>
      </c>
    </row>
    <row r="142" spans="1:41" s="53" customFormat="1" ht="15" x14ac:dyDescent="0.25">
      <c r="A142" s="76"/>
      <c r="B142" s="75"/>
      <c r="C142" s="210" t="s">
        <v>140</v>
      </c>
      <c r="D142" s="210"/>
      <c r="E142" s="210"/>
      <c r="F142" s="210"/>
      <c r="G142" s="210"/>
      <c r="H142" s="210"/>
      <c r="I142" s="210"/>
      <c r="J142" s="210"/>
      <c r="K142" s="210"/>
      <c r="L142" s="82">
        <v>17.72</v>
      </c>
      <c r="M142" s="73"/>
      <c r="N142" s="72"/>
      <c r="AF142" s="89"/>
      <c r="AG142" s="71"/>
      <c r="AH142" s="71"/>
      <c r="AM142" s="71"/>
      <c r="AN142" s="71"/>
      <c r="AO142" s="51" t="s">
        <v>140</v>
      </c>
    </row>
    <row r="143" spans="1:41" s="53" customFormat="1" ht="15" x14ac:dyDescent="0.25">
      <c r="A143" s="76"/>
      <c r="B143" s="75"/>
      <c r="C143" s="210" t="s">
        <v>139</v>
      </c>
      <c r="D143" s="210"/>
      <c r="E143" s="210"/>
      <c r="F143" s="210"/>
      <c r="G143" s="210"/>
      <c r="H143" s="210"/>
      <c r="I143" s="210"/>
      <c r="J143" s="210"/>
      <c r="K143" s="210"/>
      <c r="L143" s="82">
        <v>95.55</v>
      </c>
      <c r="M143" s="73"/>
      <c r="N143" s="72"/>
      <c r="AF143" s="89"/>
      <c r="AG143" s="71"/>
      <c r="AH143" s="71"/>
      <c r="AM143" s="71"/>
      <c r="AN143" s="71"/>
      <c r="AO143" s="51" t="s">
        <v>139</v>
      </c>
    </row>
    <row r="144" spans="1:41" s="53" customFormat="1" ht="15" x14ac:dyDescent="0.25">
      <c r="A144" s="76"/>
      <c r="B144" s="75"/>
      <c r="C144" s="210" t="s">
        <v>138</v>
      </c>
      <c r="D144" s="210"/>
      <c r="E144" s="210"/>
      <c r="F144" s="210"/>
      <c r="G144" s="210"/>
      <c r="H144" s="210"/>
      <c r="I144" s="210"/>
      <c r="J144" s="210"/>
      <c r="K144" s="210"/>
      <c r="L144" s="82">
        <v>11.21</v>
      </c>
      <c r="M144" s="73"/>
      <c r="N144" s="72"/>
      <c r="AF144" s="89"/>
      <c r="AG144" s="71"/>
      <c r="AH144" s="71"/>
      <c r="AM144" s="71"/>
      <c r="AN144" s="71"/>
      <c r="AO144" s="51" t="s">
        <v>138</v>
      </c>
    </row>
    <row r="145" spans="1:42" s="53" customFormat="1" ht="15" x14ac:dyDescent="0.25">
      <c r="A145" s="76"/>
      <c r="B145" s="75"/>
      <c r="C145" s="210" t="s">
        <v>137</v>
      </c>
      <c r="D145" s="210"/>
      <c r="E145" s="210"/>
      <c r="F145" s="210"/>
      <c r="G145" s="210"/>
      <c r="H145" s="210"/>
      <c r="I145" s="210"/>
      <c r="J145" s="210"/>
      <c r="K145" s="210"/>
      <c r="L145" s="82">
        <v>0.24</v>
      </c>
      <c r="M145" s="73"/>
      <c r="N145" s="72"/>
      <c r="AF145" s="89"/>
      <c r="AG145" s="71"/>
      <c r="AH145" s="71"/>
      <c r="AM145" s="71"/>
      <c r="AN145" s="71"/>
      <c r="AO145" s="51" t="s">
        <v>137</v>
      </c>
    </row>
    <row r="146" spans="1:42" s="53" customFormat="1" ht="15" x14ac:dyDescent="0.25">
      <c r="A146" s="76"/>
      <c r="B146" s="75"/>
      <c r="C146" s="210" t="s">
        <v>136</v>
      </c>
      <c r="D146" s="210"/>
      <c r="E146" s="210"/>
      <c r="F146" s="210"/>
      <c r="G146" s="210"/>
      <c r="H146" s="210"/>
      <c r="I146" s="210"/>
      <c r="J146" s="210"/>
      <c r="K146" s="210"/>
      <c r="L146" s="82">
        <v>29.51</v>
      </c>
      <c r="M146" s="73"/>
      <c r="N146" s="72"/>
      <c r="AF146" s="89"/>
      <c r="AG146" s="71"/>
      <c r="AH146" s="71"/>
      <c r="AM146" s="71"/>
      <c r="AN146" s="71"/>
      <c r="AO146" s="51" t="s">
        <v>136</v>
      </c>
    </row>
    <row r="147" spans="1:42" s="53" customFormat="1" ht="15" x14ac:dyDescent="0.25">
      <c r="A147" s="76"/>
      <c r="B147" s="75"/>
      <c r="C147" s="210" t="s">
        <v>135</v>
      </c>
      <c r="D147" s="210"/>
      <c r="E147" s="210"/>
      <c r="F147" s="210"/>
      <c r="G147" s="210"/>
      <c r="H147" s="210"/>
      <c r="I147" s="210"/>
      <c r="J147" s="210"/>
      <c r="K147" s="210"/>
      <c r="L147" s="82">
        <v>14.75</v>
      </c>
      <c r="M147" s="73"/>
      <c r="N147" s="72"/>
      <c r="AF147" s="89"/>
      <c r="AG147" s="71"/>
      <c r="AH147" s="71"/>
      <c r="AM147" s="71"/>
      <c r="AN147" s="71"/>
      <c r="AO147" s="51" t="s">
        <v>135</v>
      </c>
    </row>
    <row r="148" spans="1:42" s="53" customFormat="1" ht="15" x14ac:dyDescent="0.25">
      <c r="A148" s="76"/>
      <c r="B148" s="75"/>
      <c r="C148" s="210" t="s">
        <v>125</v>
      </c>
      <c r="D148" s="210"/>
      <c r="E148" s="210"/>
      <c r="F148" s="210"/>
      <c r="G148" s="210"/>
      <c r="H148" s="210"/>
      <c r="I148" s="210"/>
      <c r="J148" s="210"/>
      <c r="K148" s="210"/>
      <c r="L148" s="82">
        <v>489.24</v>
      </c>
      <c r="M148" s="73"/>
      <c r="N148" s="72"/>
      <c r="AF148" s="89"/>
      <c r="AG148" s="71"/>
      <c r="AH148" s="71"/>
      <c r="AM148" s="71"/>
      <c r="AN148" s="71"/>
      <c r="AO148" s="51" t="s">
        <v>125</v>
      </c>
    </row>
    <row r="149" spans="1:42" s="53" customFormat="1" ht="15" x14ac:dyDescent="0.25">
      <c r="A149" s="76"/>
      <c r="B149" s="75"/>
      <c r="C149" s="210" t="s">
        <v>124</v>
      </c>
      <c r="D149" s="210"/>
      <c r="E149" s="210"/>
      <c r="F149" s="210"/>
      <c r="G149" s="210"/>
      <c r="H149" s="210"/>
      <c r="I149" s="210"/>
      <c r="J149" s="210"/>
      <c r="K149" s="210"/>
      <c r="L149" s="82">
        <v>526.65</v>
      </c>
      <c r="M149" s="73"/>
      <c r="N149" s="72"/>
      <c r="AF149" s="89"/>
      <c r="AG149" s="71"/>
      <c r="AH149" s="71"/>
      <c r="AM149" s="71"/>
      <c r="AN149" s="71"/>
      <c r="AO149" s="51" t="s">
        <v>124</v>
      </c>
    </row>
    <row r="150" spans="1:42" s="53" customFormat="1" ht="15" x14ac:dyDescent="0.25">
      <c r="A150" s="76"/>
      <c r="B150" s="75"/>
      <c r="C150" s="210" t="s">
        <v>123</v>
      </c>
      <c r="D150" s="210"/>
      <c r="E150" s="210"/>
      <c r="F150" s="210"/>
      <c r="G150" s="210"/>
      <c r="H150" s="210"/>
      <c r="I150" s="210"/>
      <c r="J150" s="210"/>
      <c r="K150" s="210"/>
      <c r="L150" s="82">
        <v>290.93</v>
      </c>
      <c r="M150" s="73"/>
      <c r="N150" s="72"/>
      <c r="AF150" s="89"/>
      <c r="AG150" s="71"/>
      <c r="AH150" s="71"/>
      <c r="AM150" s="71"/>
      <c r="AN150" s="71"/>
      <c r="AO150" s="51" t="s">
        <v>123</v>
      </c>
    </row>
    <row r="151" spans="1:42" s="53" customFormat="1" ht="15" x14ac:dyDescent="0.25">
      <c r="A151" s="76"/>
      <c r="B151" s="81"/>
      <c r="C151" s="221" t="s">
        <v>861</v>
      </c>
      <c r="D151" s="221"/>
      <c r="E151" s="221"/>
      <c r="F151" s="221"/>
      <c r="G151" s="221"/>
      <c r="H151" s="221"/>
      <c r="I151" s="221"/>
      <c r="J151" s="221"/>
      <c r="K151" s="221"/>
      <c r="L151" s="68">
        <v>4164.0200000000004</v>
      </c>
      <c r="M151" s="80"/>
      <c r="N151" s="170"/>
      <c r="AF151" s="89"/>
      <c r="AG151" s="71"/>
      <c r="AH151" s="71"/>
      <c r="AM151" s="71"/>
      <c r="AN151" s="71"/>
      <c r="AP151" s="71" t="s">
        <v>861</v>
      </c>
    </row>
    <row r="152" spans="1:42" s="53" customFormat="1" ht="15" x14ac:dyDescent="0.25">
      <c r="A152" s="76"/>
      <c r="B152" s="75"/>
      <c r="C152" s="210" t="s">
        <v>119</v>
      </c>
      <c r="D152" s="210"/>
      <c r="E152" s="210"/>
      <c r="F152" s="210"/>
      <c r="G152" s="210"/>
      <c r="H152" s="210"/>
      <c r="I152" s="210"/>
      <c r="J152" s="210"/>
      <c r="K152" s="210"/>
      <c r="L152" s="74"/>
      <c r="M152" s="73"/>
      <c r="N152" s="72"/>
      <c r="AF152" s="89"/>
      <c r="AG152" s="71"/>
      <c r="AH152" s="71"/>
      <c r="AM152" s="71"/>
      <c r="AN152" s="71"/>
      <c r="AO152" s="51" t="s">
        <v>119</v>
      </c>
      <c r="AP152" s="71"/>
    </row>
    <row r="153" spans="1:42" s="53" customFormat="1" ht="15" x14ac:dyDescent="0.25">
      <c r="A153" s="76"/>
      <c r="B153" s="75"/>
      <c r="C153" s="210" t="s">
        <v>118</v>
      </c>
      <c r="D153" s="210"/>
      <c r="E153" s="210"/>
      <c r="F153" s="210"/>
      <c r="G153" s="210"/>
      <c r="H153" s="210"/>
      <c r="I153" s="210"/>
      <c r="J153" s="210"/>
      <c r="K153" s="210"/>
      <c r="L153" s="74"/>
      <c r="M153" s="73"/>
      <c r="N153" s="72"/>
      <c r="AF153" s="89"/>
      <c r="AG153" s="71"/>
      <c r="AH153" s="71"/>
      <c r="AM153" s="71"/>
      <c r="AN153" s="71"/>
      <c r="AO153" s="51" t="s">
        <v>118</v>
      </c>
      <c r="AP153" s="71"/>
    </row>
    <row r="154" spans="1:42" s="53" customFormat="1" ht="15" x14ac:dyDescent="0.25">
      <c r="A154" s="76"/>
      <c r="B154" s="75"/>
      <c r="C154" s="210" t="s">
        <v>860</v>
      </c>
      <c r="D154" s="210"/>
      <c r="E154" s="210"/>
      <c r="F154" s="210"/>
      <c r="G154" s="210"/>
      <c r="H154" s="210"/>
      <c r="I154" s="210"/>
      <c r="J154" s="210"/>
      <c r="K154" s="210"/>
      <c r="L154" s="74"/>
      <c r="M154" s="73"/>
      <c r="N154" s="72"/>
      <c r="AF154" s="89"/>
      <c r="AG154" s="71"/>
      <c r="AH154" s="71"/>
      <c r="AM154" s="71"/>
      <c r="AN154" s="71"/>
      <c r="AO154" s="51" t="s">
        <v>860</v>
      </c>
      <c r="AP154" s="71"/>
    </row>
    <row r="155" spans="1:42" s="53" customFormat="1" ht="15" x14ac:dyDescent="0.25">
      <c r="A155" s="212" t="s">
        <v>859</v>
      </c>
      <c r="B155" s="213"/>
      <c r="C155" s="213"/>
      <c r="D155" s="213"/>
      <c r="E155" s="213"/>
      <c r="F155" s="213"/>
      <c r="G155" s="213"/>
      <c r="H155" s="213"/>
      <c r="I155" s="213"/>
      <c r="J155" s="213"/>
      <c r="K155" s="213"/>
      <c r="L155" s="213"/>
      <c r="M155" s="213"/>
      <c r="N155" s="214"/>
      <c r="AF155" s="89" t="s">
        <v>859</v>
      </c>
      <c r="AG155" s="71"/>
      <c r="AH155" s="71"/>
      <c r="AM155" s="71"/>
      <c r="AN155" s="71"/>
      <c r="AP155" s="71"/>
    </row>
    <row r="156" spans="1:42" s="53" customFormat="1" ht="15" x14ac:dyDescent="0.25">
      <c r="A156" s="215" t="s">
        <v>858</v>
      </c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217"/>
      <c r="AF156" s="89"/>
      <c r="AG156" s="71" t="s">
        <v>858</v>
      </c>
      <c r="AH156" s="71"/>
      <c r="AM156" s="71"/>
      <c r="AN156" s="71"/>
      <c r="AP156" s="71"/>
    </row>
    <row r="157" spans="1:42" s="53" customFormat="1" ht="23.25" x14ac:dyDescent="0.25">
      <c r="A157" s="117" t="s">
        <v>502</v>
      </c>
      <c r="B157" s="116" t="s">
        <v>857</v>
      </c>
      <c r="C157" s="218" t="s">
        <v>856</v>
      </c>
      <c r="D157" s="218"/>
      <c r="E157" s="218"/>
      <c r="F157" s="98" t="s">
        <v>161</v>
      </c>
      <c r="G157" s="96"/>
      <c r="H157" s="96"/>
      <c r="I157" s="115">
        <v>1</v>
      </c>
      <c r="J157" s="97"/>
      <c r="K157" s="96"/>
      <c r="L157" s="97"/>
      <c r="M157" s="96"/>
      <c r="N157" s="114"/>
      <c r="AF157" s="89"/>
      <c r="AG157" s="71"/>
      <c r="AH157" s="71" t="s">
        <v>856</v>
      </c>
      <c r="AM157" s="71"/>
      <c r="AN157" s="71"/>
      <c r="AP157" s="71"/>
    </row>
    <row r="158" spans="1:42" s="53" customFormat="1" ht="34.5" x14ac:dyDescent="0.25">
      <c r="A158" s="127"/>
      <c r="B158" s="75" t="s">
        <v>358</v>
      </c>
      <c r="C158" s="208" t="s">
        <v>357</v>
      </c>
      <c r="D158" s="208"/>
      <c r="E158" s="208"/>
      <c r="F158" s="208"/>
      <c r="G158" s="208"/>
      <c r="H158" s="208"/>
      <c r="I158" s="208"/>
      <c r="J158" s="208"/>
      <c r="K158" s="208"/>
      <c r="L158" s="208"/>
      <c r="M158" s="208"/>
      <c r="N158" s="209"/>
      <c r="AF158" s="89"/>
      <c r="AG158" s="71"/>
      <c r="AH158" s="71"/>
      <c r="AI158" s="51" t="s">
        <v>357</v>
      </c>
      <c r="AM158" s="71"/>
      <c r="AN158" s="71"/>
      <c r="AP158" s="71"/>
    </row>
    <row r="159" spans="1:42" s="53" customFormat="1" ht="22.5" x14ac:dyDescent="0.25">
      <c r="A159" s="127"/>
      <c r="B159" s="75" t="s">
        <v>186</v>
      </c>
      <c r="C159" s="208" t="s">
        <v>185</v>
      </c>
      <c r="D159" s="208"/>
      <c r="E159" s="208"/>
      <c r="F159" s="208"/>
      <c r="G159" s="208"/>
      <c r="H159" s="208"/>
      <c r="I159" s="208"/>
      <c r="J159" s="208"/>
      <c r="K159" s="208"/>
      <c r="L159" s="208"/>
      <c r="M159" s="208"/>
      <c r="N159" s="209"/>
      <c r="AF159" s="89"/>
      <c r="AG159" s="71"/>
      <c r="AH159" s="71"/>
      <c r="AI159" s="51" t="s">
        <v>185</v>
      </c>
      <c r="AM159" s="71"/>
      <c r="AN159" s="71"/>
      <c r="AP159" s="71"/>
    </row>
    <row r="160" spans="1:42" s="53" customFormat="1" ht="15" x14ac:dyDescent="0.25">
      <c r="A160" s="111"/>
      <c r="B160" s="75" t="s">
        <v>82</v>
      </c>
      <c r="C160" s="210" t="s">
        <v>159</v>
      </c>
      <c r="D160" s="210"/>
      <c r="E160" s="210"/>
      <c r="F160" s="105"/>
      <c r="G160" s="90"/>
      <c r="H160" s="90"/>
      <c r="I160" s="90"/>
      <c r="J160" s="102">
        <v>15.87</v>
      </c>
      <c r="K160" s="113">
        <v>1.38</v>
      </c>
      <c r="L160" s="102">
        <v>21.9</v>
      </c>
      <c r="M160" s="113">
        <v>66.09</v>
      </c>
      <c r="N160" s="107">
        <v>1447</v>
      </c>
      <c r="AF160" s="89"/>
      <c r="AG160" s="71"/>
      <c r="AH160" s="71"/>
      <c r="AJ160" s="51" t="s">
        <v>159</v>
      </c>
      <c r="AM160" s="71"/>
      <c r="AN160" s="71"/>
      <c r="AP160" s="71"/>
    </row>
    <row r="161" spans="1:42" s="53" customFormat="1" ht="15" x14ac:dyDescent="0.25">
      <c r="A161" s="111"/>
      <c r="B161" s="75" t="s">
        <v>184</v>
      </c>
      <c r="C161" s="210" t="s">
        <v>183</v>
      </c>
      <c r="D161" s="210"/>
      <c r="E161" s="210"/>
      <c r="F161" s="105"/>
      <c r="G161" s="90"/>
      <c r="H161" s="90"/>
      <c r="I161" s="90"/>
      <c r="J161" s="102">
        <v>207.97</v>
      </c>
      <c r="K161" s="113">
        <v>1.38</v>
      </c>
      <c r="L161" s="102">
        <v>287</v>
      </c>
      <c r="M161" s="113">
        <v>13.36</v>
      </c>
      <c r="N161" s="107">
        <v>3834</v>
      </c>
      <c r="AF161" s="89"/>
      <c r="AG161" s="71"/>
      <c r="AH161" s="71"/>
      <c r="AJ161" s="51" t="s">
        <v>183</v>
      </c>
      <c r="AM161" s="71"/>
      <c r="AN161" s="71"/>
      <c r="AP161" s="71"/>
    </row>
    <row r="162" spans="1:42" s="53" customFormat="1" ht="15" x14ac:dyDescent="0.25">
      <c r="A162" s="111"/>
      <c r="B162" s="75" t="s">
        <v>203</v>
      </c>
      <c r="C162" s="210" t="s">
        <v>202</v>
      </c>
      <c r="D162" s="210"/>
      <c r="E162" s="210"/>
      <c r="F162" s="105"/>
      <c r="G162" s="90"/>
      <c r="H162" s="90"/>
      <c r="I162" s="90"/>
      <c r="J162" s="102">
        <v>20.63</v>
      </c>
      <c r="K162" s="113">
        <v>1.38</v>
      </c>
      <c r="L162" s="102">
        <v>28.47</v>
      </c>
      <c r="M162" s="113">
        <v>66.09</v>
      </c>
      <c r="N162" s="107">
        <v>1882</v>
      </c>
      <c r="AF162" s="89"/>
      <c r="AG162" s="71"/>
      <c r="AH162" s="71"/>
      <c r="AJ162" s="51" t="s">
        <v>202</v>
      </c>
      <c r="AM162" s="71"/>
      <c r="AN162" s="71"/>
      <c r="AP162" s="71"/>
    </row>
    <row r="163" spans="1:42" s="53" customFormat="1" ht="15" x14ac:dyDescent="0.25">
      <c r="A163" s="106"/>
      <c r="B163" s="75"/>
      <c r="C163" s="210" t="s">
        <v>157</v>
      </c>
      <c r="D163" s="210"/>
      <c r="E163" s="210"/>
      <c r="F163" s="105" t="s">
        <v>158</v>
      </c>
      <c r="G163" s="113">
        <v>1.75</v>
      </c>
      <c r="H163" s="113">
        <v>1.38</v>
      </c>
      <c r="I163" s="125">
        <v>2.415</v>
      </c>
      <c r="J163" s="103"/>
      <c r="K163" s="90"/>
      <c r="L163" s="103"/>
      <c r="M163" s="90"/>
      <c r="N163" s="112"/>
      <c r="AF163" s="89"/>
      <c r="AG163" s="71"/>
      <c r="AH163" s="71"/>
      <c r="AK163" s="51" t="s">
        <v>157</v>
      </c>
      <c r="AM163" s="71"/>
      <c r="AN163" s="71"/>
      <c r="AP163" s="71"/>
    </row>
    <row r="164" spans="1:42" s="53" customFormat="1" ht="15" x14ac:dyDescent="0.25">
      <c r="A164" s="106"/>
      <c r="B164" s="75"/>
      <c r="C164" s="210" t="s">
        <v>201</v>
      </c>
      <c r="D164" s="210"/>
      <c r="E164" s="210"/>
      <c r="F164" s="105" t="s">
        <v>158</v>
      </c>
      <c r="G164" s="113">
        <v>1.89</v>
      </c>
      <c r="H164" s="113">
        <v>1.38</v>
      </c>
      <c r="I164" s="120">
        <v>2.6082000000000001</v>
      </c>
      <c r="J164" s="103"/>
      <c r="K164" s="90"/>
      <c r="L164" s="103"/>
      <c r="M164" s="90"/>
      <c r="N164" s="112"/>
      <c r="AF164" s="89"/>
      <c r="AG164" s="71"/>
      <c r="AH164" s="71"/>
      <c r="AK164" s="51" t="s">
        <v>201</v>
      </c>
      <c r="AM164" s="71"/>
      <c r="AN164" s="71"/>
      <c r="AP164" s="71"/>
    </row>
    <row r="165" spans="1:42" s="53" customFormat="1" ht="15" x14ac:dyDescent="0.25">
      <c r="A165" s="111"/>
      <c r="B165" s="75"/>
      <c r="C165" s="219" t="s">
        <v>156</v>
      </c>
      <c r="D165" s="219"/>
      <c r="E165" s="219"/>
      <c r="F165" s="110"/>
      <c r="G165" s="94"/>
      <c r="H165" s="94"/>
      <c r="I165" s="94"/>
      <c r="J165" s="109">
        <v>223.84</v>
      </c>
      <c r="K165" s="94"/>
      <c r="L165" s="109">
        <v>308.89999999999998</v>
      </c>
      <c r="M165" s="94"/>
      <c r="N165" s="108">
        <v>5281</v>
      </c>
      <c r="AF165" s="89"/>
      <c r="AG165" s="71"/>
      <c r="AH165" s="71"/>
      <c r="AL165" s="51" t="s">
        <v>156</v>
      </c>
      <c r="AM165" s="71"/>
      <c r="AN165" s="71"/>
      <c r="AP165" s="71"/>
    </row>
    <row r="166" spans="1:42" s="53" customFormat="1" ht="15" x14ac:dyDescent="0.25">
      <c r="A166" s="106"/>
      <c r="B166" s="75"/>
      <c r="C166" s="210" t="s">
        <v>155</v>
      </c>
      <c r="D166" s="210"/>
      <c r="E166" s="210"/>
      <c r="F166" s="105"/>
      <c r="G166" s="90"/>
      <c r="H166" s="90"/>
      <c r="I166" s="90"/>
      <c r="J166" s="103"/>
      <c r="K166" s="90"/>
      <c r="L166" s="102">
        <v>50.37</v>
      </c>
      <c r="M166" s="90"/>
      <c r="N166" s="107">
        <v>3329</v>
      </c>
      <c r="AF166" s="89"/>
      <c r="AG166" s="71"/>
      <c r="AH166" s="71"/>
      <c r="AK166" s="51" t="s">
        <v>155</v>
      </c>
      <c r="AM166" s="71"/>
      <c r="AN166" s="71"/>
      <c r="AP166" s="71"/>
    </row>
    <row r="167" spans="1:42" s="53" customFormat="1" ht="15" x14ac:dyDescent="0.25">
      <c r="A167" s="106"/>
      <c r="B167" s="75" t="s">
        <v>180</v>
      </c>
      <c r="C167" s="210" t="s">
        <v>179</v>
      </c>
      <c r="D167" s="210"/>
      <c r="E167" s="210"/>
      <c r="F167" s="105" t="s">
        <v>151</v>
      </c>
      <c r="G167" s="104">
        <v>108</v>
      </c>
      <c r="H167" s="90"/>
      <c r="I167" s="104">
        <v>108</v>
      </c>
      <c r="J167" s="103"/>
      <c r="K167" s="90"/>
      <c r="L167" s="102">
        <v>54.4</v>
      </c>
      <c r="M167" s="90"/>
      <c r="N167" s="107">
        <v>3595</v>
      </c>
      <c r="AF167" s="89"/>
      <c r="AG167" s="71"/>
      <c r="AH167" s="71"/>
      <c r="AK167" s="51" t="s">
        <v>179</v>
      </c>
      <c r="AM167" s="71"/>
      <c r="AN167" s="71"/>
      <c r="AP167" s="71"/>
    </row>
    <row r="168" spans="1:42" s="53" customFormat="1" ht="15" x14ac:dyDescent="0.25">
      <c r="A168" s="106"/>
      <c r="B168" s="75" t="s">
        <v>178</v>
      </c>
      <c r="C168" s="210" t="s">
        <v>177</v>
      </c>
      <c r="D168" s="210"/>
      <c r="E168" s="210"/>
      <c r="F168" s="105" t="s">
        <v>151</v>
      </c>
      <c r="G168" s="104">
        <v>60</v>
      </c>
      <c r="H168" s="90"/>
      <c r="I168" s="104">
        <v>60</v>
      </c>
      <c r="J168" s="103"/>
      <c r="K168" s="90"/>
      <c r="L168" s="102">
        <v>30.22</v>
      </c>
      <c r="M168" s="90"/>
      <c r="N168" s="107">
        <v>1997</v>
      </c>
      <c r="AF168" s="89"/>
      <c r="AG168" s="71"/>
      <c r="AH168" s="71"/>
      <c r="AK168" s="51" t="s">
        <v>177</v>
      </c>
      <c r="AM168" s="71"/>
      <c r="AN168" s="71"/>
      <c r="AP168" s="71"/>
    </row>
    <row r="169" spans="1:42" s="53" customFormat="1" ht="15" x14ac:dyDescent="0.25">
      <c r="A169" s="100"/>
      <c r="B169" s="99"/>
      <c r="C169" s="218" t="s">
        <v>149</v>
      </c>
      <c r="D169" s="218"/>
      <c r="E169" s="218"/>
      <c r="F169" s="98"/>
      <c r="G169" s="96"/>
      <c r="H169" s="96"/>
      <c r="I169" s="96"/>
      <c r="J169" s="97"/>
      <c r="K169" s="96"/>
      <c r="L169" s="95">
        <v>393.52</v>
      </c>
      <c r="M169" s="94"/>
      <c r="N169" s="93">
        <v>10873</v>
      </c>
      <c r="AF169" s="89"/>
      <c r="AG169" s="71"/>
      <c r="AH169" s="71"/>
      <c r="AM169" s="71" t="s">
        <v>149</v>
      </c>
      <c r="AN169" s="71"/>
      <c r="AP169" s="71"/>
    </row>
    <row r="170" spans="1:42" s="53" customFormat="1" ht="23.25" x14ac:dyDescent="0.25">
      <c r="A170" s="117" t="s">
        <v>499</v>
      </c>
      <c r="B170" s="116" t="s">
        <v>855</v>
      </c>
      <c r="C170" s="218" t="s">
        <v>854</v>
      </c>
      <c r="D170" s="218"/>
      <c r="E170" s="218"/>
      <c r="F170" s="98" t="s">
        <v>161</v>
      </c>
      <c r="G170" s="96"/>
      <c r="H170" s="96"/>
      <c r="I170" s="115">
        <v>1</v>
      </c>
      <c r="J170" s="97"/>
      <c r="K170" s="96"/>
      <c r="L170" s="97"/>
      <c r="M170" s="96"/>
      <c r="N170" s="114"/>
      <c r="AF170" s="89"/>
      <c r="AG170" s="71"/>
      <c r="AH170" s="71" t="s">
        <v>854</v>
      </c>
      <c r="AM170" s="71"/>
      <c r="AN170" s="71"/>
      <c r="AP170" s="71"/>
    </row>
    <row r="171" spans="1:42" s="53" customFormat="1" ht="34.5" x14ac:dyDescent="0.25">
      <c r="A171" s="127"/>
      <c r="B171" s="75" t="s">
        <v>358</v>
      </c>
      <c r="C171" s="208" t="s">
        <v>357</v>
      </c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9"/>
      <c r="AF171" s="89"/>
      <c r="AG171" s="71"/>
      <c r="AH171" s="71"/>
      <c r="AI171" s="51" t="s">
        <v>357</v>
      </c>
      <c r="AM171" s="71"/>
      <c r="AN171" s="71"/>
      <c r="AP171" s="71"/>
    </row>
    <row r="172" spans="1:42" s="53" customFormat="1" ht="22.5" x14ac:dyDescent="0.25">
      <c r="A172" s="127"/>
      <c r="B172" s="75" t="s">
        <v>186</v>
      </c>
      <c r="C172" s="208" t="s">
        <v>185</v>
      </c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9"/>
      <c r="AF172" s="89"/>
      <c r="AG172" s="71"/>
      <c r="AH172" s="71"/>
      <c r="AI172" s="51" t="s">
        <v>185</v>
      </c>
      <c r="AM172" s="71"/>
      <c r="AN172" s="71"/>
      <c r="AP172" s="71"/>
    </row>
    <row r="173" spans="1:42" s="53" customFormat="1" ht="15" x14ac:dyDescent="0.25">
      <c r="A173" s="111"/>
      <c r="B173" s="75" t="s">
        <v>82</v>
      </c>
      <c r="C173" s="210" t="s">
        <v>159</v>
      </c>
      <c r="D173" s="210"/>
      <c r="E173" s="210"/>
      <c r="F173" s="105"/>
      <c r="G173" s="90"/>
      <c r="H173" s="90"/>
      <c r="I173" s="90"/>
      <c r="J173" s="102">
        <v>10.64</v>
      </c>
      <c r="K173" s="113">
        <v>1.38</v>
      </c>
      <c r="L173" s="102">
        <v>14.68</v>
      </c>
      <c r="M173" s="113">
        <v>66.09</v>
      </c>
      <c r="N173" s="101">
        <v>970</v>
      </c>
      <c r="AF173" s="89"/>
      <c r="AG173" s="71"/>
      <c r="AH173" s="71"/>
      <c r="AJ173" s="51" t="s">
        <v>159</v>
      </c>
      <c r="AM173" s="71"/>
      <c r="AN173" s="71"/>
      <c r="AP173" s="71"/>
    </row>
    <row r="174" spans="1:42" s="53" customFormat="1" ht="15" x14ac:dyDescent="0.25">
      <c r="A174" s="111"/>
      <c r="B174" s="75" t="s">
        <v>184</v>
      </c>
      <c r="C174" s="210" t="s">
        <v>183</v>
      </c>
      <c r="D174" s="210"/>
      <c r="E174" s="210"/>
      <c r="F174" s="105"/>
      <c r="G174" s="90"/>
      <c r="H174" s="90"/>
      <c r="I174" s="90"/>
      <c r="J174" s="102">
        <v>32.72</v>
      </c>
      <c r="K174" s="113">
        <v>1.38</v>
      </c>
      <c r="L174" s="102">
        <v>45.15</v>
      </c>
      <c r="M174" s="113">
        <v>13.36</v>
      </c>
      <c r="N174" s="101">
        <v>603</v>
      </c>
      <c r="AF174" s="89"/>
      <c r="AG174" s="71"/>
      <c r="AH174" s="71"/>
      <c r="AJ174" s="51" t="s">
        <v>183</v>
      </c>
      <c r="AM174" s="71"/>
      <c r="AN174" s="71"/>
      <c r="AP174" s="71"/>
    </row>
    <row r="175" spans="1:42" s="53" customFormat="1" ht="15" x14ac:dyDescent="0.25">
      <c r="A175" s="111"/>
      <c r="B175" s="75" t="s">
        <v>203</v>
      </c>
      <c r="C175" s="210" t="s">
        <v>202</v>
      </c>
      <c r="D175" s="210"/>
      <c r="E175" s="210"/>
      <c r="F175" s="105"/>
      <c r="G175" s="90"/>
      <c r="H175" s="90"/>
      <c r="I175" s="90"/>
      <c r="J175" s="102">
        <v>4.22</v>
      </c>
      <c r="K175" s="113">
        <v>1.38</v>
      </c>
      <c r="L175" s="102">
        <v>5.82</v>
      </c>
      <c r="M175" s="113">
        <v>66.09</v>
      </c>
      <c r="N175" s="101">
        <v>385</v>
      </c>
      <c r="AF175" s="89"/>
      <c r="AG175" s="71"/>
      <c r="AH175" s="71"/>
      <c r="AJ175" s="51" t="s">
        <v>202</v>
      </c>
      <c r="AM175" s="71"/>
      <c r="AN175" s="71"/>
      <c r="AP175" s="71"/>
    </row>
    <row r="176" spans="1:42" s="53" customFormat="1" ht="15" x14ac:dyDescent="0.25">
      <c r="A176" s="106"/>
      <c r="B176" s="75"/>
      <c r="C176" s="210" t="s">
        <v>157</v>
      </c>
      <c r="D176" s="210"/>
      <c r="E176" s="210"/>
      <c r="F176" s="105" t="s">
        <v>158</v>
      </c>
      <c r="G176" s="113">
        <v>1.27</v>
      </c>
      <c r="H176" s="113">
        <v>1.38</v>
      </c>
      <c r="I176" s="120">
        <v>1.7525999999999999</v>
      </c>
      <c r="J176" s="103"/>
      <c r="K176" s="90"/>
      <c r="L176" s="103"/>
      <c r="M176" s="90"/>
      <c r="N176" s="112"/>
      <c r="AF176" s="89"/>
      <c r="AG176" s="71"/>
      <c r="AH176" s="71"/>
      <c r="AK176" s="51" t="s">
        <v>157</v>
      </c>
      <c r="AM176" s="71"/>
      <c r="AN176" s="71"/>
      <c r="AP176" s="71"/>
    </row>
    <row r="177" spans="1:42" s="53" customFormat="1" ht="15" x14ac:dyDescent="0.25">
      <c r="A177" s="106"/>
      <c r="B177" s="75"/>
      <c r="C177" s="210" t="s">
        <v>201</v>
      </c>
      <c r="D177" s="210"/>
      <c r="E177" s="210"/>
      <c r="F177" s="105" t="s">
        <v>158</v>
      </c>
      <c r="G177" s="113">
        <v>0.41</v>
      </c>
      <c r="H177" s="113">
        <v>1.38</v>
      </c>
      <c r="I177" s="120">
        <v>0.56579999999999997</v>
      </c>
      <c r="J177" s="103"/>
      <c r="K177" s="90"/>
      <c r="L177" s="103"/>
      <c r="M177" s="90"/>
      <c r="N177" s="112"/>
      <c r="AF177" s="89"/>
      <c r="AG177" s="71"/>
      <c r="AH177" s="71"/>
      <c r="AK177" s="51" t="s">
        <v>201</v>
      </c>
      <c r="AM177" s="71"/>
      <c r="AN177" s="71"/>
      <c r="AP177" s="71"/>
    </row>
    <row r="178" spans="1:42" s="53" customFormat="1" ht="15" x14ac:dyDescent="0.25">
      <c r="A178" s="111"/>
      <c r="B178" s="75"/>
      <c r="C178" s="219" t="s">
        <v>156</v>
      </c>
      <c r="D178" s="219"/>
      <c r="E178" s="219"/>
      <c r="F178" s="110"/>
      <c r="G178" s="94"/>
      <c r="H178" s="94"/>
      <c r="I178" s="94"/>
      <c r="J178" s="109">
        <v>43.36</v>
      </c>
      <c r="K178" s="94"/>
      <c r="L178" s="109">
        <v>59.83</v>
      </c>
      <c r="M178" s="94"/>
      <c r="N178" s="108">
        <v>1573</v>
      </c>
      <c r="AF178" s="89"/>
      <c r="AG178" s="71"/>
      <c r="AH178" s="71"/>
      <c r="AL178" s="51" t="s">
        <v>156</v>
      </c>
      <c r="AM178" s="71"/>
      <c r="AN178" s="71"/>
      <c r="AP178" s="71"/>
    </row>
    <row r="179" spans="1:42" s="53" customFormat="1" ht="15" x14ac:dyDescent="0.25">
      <c r="A179" s="106"/>
      <c r="B179" s="75"/>
      <c r="C179" s="210" t="s">
        <v>155</v>
      </c>
      <c r="D179" s="210"/>
      <c r="E179" s="210"/>
      <c r="F179" s="105"/>
      <c r="G179" s="90"/>
      <c r="H179" s="90"/>
      <c r="I179" s="90"/>
      <c r="J179" s="103"/>
      <c r="K179" s="90"/>
      <c r="L179" s="102">
        <v>20.5</v>
      </c>
      <c r="M179" s="90"/>
      <c r="N179" s="107">
        <v>1355</v>
      </c>
      <c r="AF179" s="89"/>
      <c r="AG179" s="71"/>
      <c r="AH179" s="71"/>
      <c r="AK179" s="51" t="s">
        <v>155</v>
      </c>
      <c r="AM179" s="71"/>
      <c r="AN179" s="71"/>
      <c r="AP179" s="71"/>
    </row>
    <row r="180" spans="1:42" s="53" customFormat="1" ht="15" x14ac:dyDescent="0.25">
      <c r="A180" s="106"/>
      <c r="B180" s="75" t="s">
        <v>180</v>
      </c>
      <c r="C180" s="210" t="s">
        <v>179</v>
      </c>
      <c r="D180" s="210"/>
      <c r="E180" s="210"/>
      <c r="F180" s="105" t="s">
        <v>151</v>
      </c>
      <c r="G180" s="104">
        <v>108</v>
      </c>
      <c r="H180" s="90"/>
      <c r="I180" s="104">
        <v>108</v>
      </c>
      <c r="J180" s="103"/>
      <c r="K180" s="90"/>
      <c r="L180" s="102">
        <v>22.14</v>
      </c>
      <c r="M180" s="90"/>
      <c r="N180" s="107">
        <v>1463</v>
      </c>
      <c r="AF180" s="89"/>
      <c r="AG180" s="71"/>
      <c r="AH180" s="71"/>
      <c r="AK180" s="51" t="s">
        <v>179</v>
      </c>
      <c r="AM180" s="71"/>
      <c r="AN180" s="71"/>
      <c r="AP180" s="71"/>
    </row>
    <row r="181" spans="1:42" s="53" customFormat="1" ht="15" x14ac:dyDescent="0.25">
      <c r="A181" s="106"/>
      <c r="B181" s="75" t="s">
        <v>178</v>
      </c>
      <c r="C181" s="210" t="s">
        <v>177</v>
      </c>
      <c r="D181" s="210"/>
      <c r="E181" s="210"/>
      <c r="F181" s="105" t="s">
        <v>151</v>
      </c>
      <c r="G181" s="104">
        <v>60</v>
      </c>
      <c r="H181" s="90"/>
      <c r="I181" s="104">
        <v>60</v>
      </c>
      <c r="J181" s="103"/>
      <c r="K181" s="90"/>
      <c r="L181" s="102">
        <v>12.3</v>
      </c>
      <c r="M181" s="90"/>
      <c r="N181" s="101">
        <v>813</v>
      </c>
      <c r="AF181" s="89"/>
      <c r="AG181" s="71"/>
      <c r="AH181" s="71"/>
      <c r="AK181" s="51" t="s">
        <v>177</v>
      </c>
      <c r="AM181" s="71"/>
      <c r="AN181" s="71"/>
      <c r="AP181" s="71"/>
    </row>
    <row r="182" spans="1:42" s="53" customFormat="1" ht="15" x14ac:dyDescent="0.25">
      <c r="A182" s="100"/>
      <c r="B182" s="99"/>
      <c r="C182" s="218" t="s">
        <v>149</v>
      </c>
      <c r="D182" s="218"/>
      <c r="E182" s="218"/>
      <c r="F182" s="98"/>
      <c r="G182" s="96"/>
      <c r="H182" s="96"/>
      <c r="I182" s="96"/>
      <c r="J182" s="97"/>
      <c r="K182" s="96"/>
      <c r="L182" s="95">
        <v>94.27</v>
      </c>
      <c r="M182" s="94"/>
      <c r="N182" s="93">
        <v>3849</v>
      </c>
      <c r="AF182" s="89"/>
      <c r="AG182" s="71"/>
      <c r="AH182" s="71"/>
      <c r="AM182" s="71" t="s">
        <v>149</v>
      </c>
      <c r="AN182" s="71"/>
      <c r="AP182" s="71"/>
    </row>
    <row r="183" spans="1:42" s="53" customFormat="1" ht="23.25" x14ac:dyDescent="0.25">
      <c r="A183" s="117" t="s">
        <v>496</v>
      </c>
      <c r="B183" s="116" t="s">
        <v>853</v>
      </c>
      <c r="C183" s="218" t="s">
        <v>852</v>
      </c>
      <c r="D183" s="218"/>
      <c r="E183" s="218"/>
      <c r="F183" s="98" t="s">
        <v>161</v>
      </c>
      <c r="G183" s="96"/>
      <c r="H183" s="96"/>
      <c r="I183" s="115">
        <v>1</v>
      </c>
      <c r="J183" s="97"/>
      <c r="K183" s="96"/>
      <c r="L183" s="97"/>
      <c r="M183" s="96"/>
      <c r="N183" s="114"/>
      <c r="AF183" s="89"/>
      <c r="AG183" s="71"/>
      <c r="AH183" s="71" t="s">
        <v>852</v>
      </c>
      <c r="AM183" s="71"/>
      <c r="AN183" s="71"/>
      <c r="AP183" s="71"/>
    </row>
    <row r="184" spans="1:42" s="53" customFormat="1" ht="34.5" x14ac:dyDescent="0.25">
      <c r="A184" s="127"/>
      <c r="B184" s="75" t="s">
        <v>358</v>
      </c>
      <c r="C184" s="208" t="s">
        <v>357</v>
      </c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9"/>
      <c r="AF184" s="89"/>
      <c r="AG184" s="71"/>
      <c r="AH184" s="71"/>
      <c r="AI184" s="51" t="s">
        <v>357</v>
      </c>
      <c r="AM184" s="71"/>
      <c r="AN184" s="71"/>
      <c r="AP184" s="71"/>
    </row>
    <row r="185" spans="1:42" s="53" customFormat="1" ht="22.5" x14ac:dyDescent="0.25">
      <c r="A185" s="127"/>
      <c r="B185" s="75" t="s">
        <v>186</v>
      </c>
      <c r="C185" s="208" t="s">
        <v>185</v>
      </c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9"/>
      <c r="AF185" s="89"/>
      <c r="AG185" s="71"/>
      <c r="AH185" s="71"/>
      <c r="AI185" s="51" t="s">
        <v>185</v>
      </c>
      <c r="AM185" s="71"/>
      <c r="AN185" s="71"/>
      <c r="AP185" s="71"/>
    </row>
    <row r="186" spans="1:42" s="53" customFormat="1" ht="15" x14ac:dyDescent="0.25">
      <c r="A186" s="111"/>
      <c r="B186" s="75" t="s">
        <v>82</v>
      </c>
      <c r="C186" s="210" t="s">
        <v>159</v>
      </c>
      <c r="D186" s="210"/>
      <c r="E186" s="210"/>
      <c r="F186" s="105"/>
      <c r="G186" s="90"/>
      <c r="H186" s="90"/>
      <c r="I186" s="90"/>
      <c r="J186" s="102">
        <v>1.24</v>
      </c>
      <c r="K186" s="113">
        <v>1.38</v>
      </c>
      <c r="L186" s="102">
        <v>1.71</v>
      </c>
      <c r="M186" s="113">
        <v>66.09</v>
      </c>
      <c r="N186" s="101">
        <v>113</v>
      </c>
      <c r="AF186" s="89"/>
      <c r="AG186" s="71"/>
      <c r="AH186" s="71"/>
      <c r="AJ186" s="51" t="s">
        <v>159</v>
      </c>
      <c r="AM186" s="71"/>
      <c r="AN186" s="71"/>
      <c r="AP186" s="71"/>
    </row>
    <row r="187" spans="1:42" s="53" customFormat="1" ht="15" x14ac:dyDescent="0.25">
      <c r="A187" s="111"/>
      <c r="B187" s="75" t="s">
        <v>184</v>
      </c>
      <c r="C187" s="210" t="s">
        <v>183</v>
      </c>
      <c r="D187" s="210"/>
      <c r="E187" s="210"/>
      <c r="F187" s="105"/>
      <c r="G187" s="90"/>
      <c r="H187" s="90"/>
      <c r="I187" s="90"/>
      <c r="J187" s="102">
        <v>6.42</v>
      </c>
      <c r="K187" s="113">
        <v>1.38</v>
      </c>
      <c r="L187" s="102">
        <v>8.86</v>
      </c>
      <c r="M187" s="113">
        <v>13.36</v>
      </c>
      <c r="N187" s="101">
        <v>118</v>
      </c>
      <c r="AF187" s="89"/>
      <c r="AG187" s="71"/>
      <c r="AH187" s="71"/>
      <c r="AJ187" s="51" t="s">
        <v>183</v>
      </c>
      <c r="AM187" s="71"/>
      <c r="AN187" s="71"/>
      <c r="AP187" s="71"/>
    </row>
    <row r="188" spans="1:42" s="53" customFormat="1" ht="15" x14ac:dyDescent="0.25">
      <c r="A188" s="111"/>
      <c r="B188" s="75" t="s">
        <v>203</v>
      </c>
      <c r="C188" s="210" t="s">
        <v>202</v>
      </c>
      <c r="D188" s="210"/>
      <c r="E188" s="210"/>
      <c r="F188" s="105"/>
      <c r="G188" s="90"/>
      <c r="H188" s="90"/>
      <c r="I188" s="90"/>
      <c r="J188" s="102">
        <v>0.82</v>
      </c>
      <c r="K188" s="113">
        <v>1.38</v>
      </c>
      <c r="L188" s="102">
        <v>1.1299999999999999</v>
      </c>
      <c r="M188" s="113">
        <v>66.09</v>
      </c>
      <c r="N188" s="101">
        <v>75</v>
      </c>
      <c r="AF188" s="89"/>
      <c r="AG188" s="71"/>
      <c r="AH188" s="71"/>
      <c r="AJ188" s="51" t="s">
        <v>202</v>
      </c>
      <c r="AM188" s="71"/>
      <c r="AN188" s="71"/>
      <c r="AP188" s="71"/>
    </row>
    <row r="189" spans="1:42" s="53" customFormat="1" ht="15" x14ac:dyDescent="0.25">
      <c r="A189" s="106"/>
      <c r="B189" s="75"/>
      <c r="C189" s="210" t="s">
        <v>157</v>
      </c>
      <c r="D189" s="210"/>
      <c r="E189" s="210"/>
      <c r="F189" s="105" t="s">
        <v>158</v>
      </c>
      <c r="G189" s="113">
        <v>0.15</v>
      </c>
      <c r="H189" s="113">
        <v>1.38</v>
      </c>
      <c r="I189" s="125">
        <v>0.20699999999999999</v>
      </c>
      <c r="J189" s="103"/>
      <c r="K189" s="90"/>
      <c r="L189" s="103"/>
      <c r="M189" s="90"/>
      <c r="N189" s="112"/>
      <c r="AF189" s="89"/>
      <c r="AG189" s="71"/>
      <c r="AH189" s="71"/>
      <c r="AK189" s="51" t="s">
        <v>157</v>
      </c>
      <c r="AM189" s="71"/>
      <c r="AN189" s="71"/>
      <c r="AP189" s="71"/>
    </row>
    <row r="190" spans="1:42" s="53" customFormat="1" ht="15" x14ac:dyDescent="0.25">
      <c r="A190" s="106"/>
      <c r="B190" s="75"/>
      <c r="C190" s="210" t="s">
        <v>201</v>
      </c>
      <c r="D190" s="210"/>
      <c r="E190" s="210"/>
      <c r="F190" s="105" t="s">
        <v>158</v>
      </c>
      <c r="G190" s="113">
        <v>0.08</v>
      </c>
      <c r="H190" s="113">
        <v>1.38</v>
      </c>
      <c r="I190" s="120">
        <v>0.1104</v>
      </c>
      <c r="J190" s="103"/>
      <c r="K190" s="90"/>
      <c r="L190" s="103"/>
      <c r="M190" s="90"/>
      <c r="N190" s="112"/>
      <c r="AF190" s="89"/>
      <c r="AG190" s="71"/>
      <c r="AH190" s="71"/>
      <c r="AK190" s="51" t="s">
        <v>201</v>
      </c>
      <c r="AM190" s="71"/>
      <c r="AN190" s="71"/>
      <c r="AP190" s="71"/>
    </row>
    <row r="191" spans="1:42" s="53" customFormat="1" ht="15" x14ac:dyDescent="0.25">
      <c r="A191" s="111"/>
      <c r="B191" s="75"/>
      <c r="C191" s="219" t="s">
        <v>156</v>
      </c>
      <c r="D191" s="219"/>
      <c r="E191" s="219"/>
      <c r="F191" s="110"/>
      <c r="G191" s="94"/>
      <c r="H191" s="94"/>
      <c r="I191" s="94"/>
      <c r="J191" s="109">
        <v>7.66</v>
      </c>
      <c r="K191" s="94"/>
      <c r="L191" s="109">
        <v>10.57</v>
      </c>
      <c r="M191" s="94"/>
      <c r="N191" s="119">
        <v>231</v>
      </c>
      <c r="AF191" s="89"/>
      <c r="AG191" s="71"/>
      <c r="AH191" s="71"/>
      <c r="AL191" s="51" t="s">
        <v>156</v>
      </c>
      <c r="AM191" s="71"/>
      <c r="AN191" s="71"/>
      <c r="AP191" s="71"/>
    </row>
    <row r="192" spans="1:42" s="53" customFormat="1" ht="15" x14ac:dyDescent="0.25">
      <c r="A192" s="106"/>
      <c r="B192" s="75"/>
      <c r="C192" s="210" t="s">
        <v>155</v>
      </c>
      <c r="D192" s="210"/>
      <c r="E192" s="210"/>
      <c r="F192" s="105"/>
      <c r="G192" s="90"/>
      <c r="H192" s="90"/>
      <c r="I192" s="90"/>
      <c r="J192" s="103"/>
      <c r="K192" s="90"/>
      <c r="L192" s="102">
        <v>2.84</v>
      </c>
      <c r="M192" s="90"/>
      <c r="N192" s="101">
        <v>188</v>
      </c>
      <c r="AF192" s="89"/>
      <c r="AG192" s="71"/>
      <c r="AH192" s="71"/>
      <c r="AK192" s="51" t="s">
        <v>155</v>
      </c>
      <c r="AM192" s="71"/>
      <c r="AN192" s="71"/>
      <c r="AP192" s="71"/>
    </row>
    <row r="193" spans="1:42" s="53" customFormat="1" ht="15" x14ac:dyDescent="0.25">
      <c r="A193" s="106"/>
      <c r="B193" s="75" t="s">
        <v>180</v>
      </c>
      <c r="C193" s="210" t="s">
        <v>179</v>
      </c>
      <c r="D193" s="210"/>
      <c r="E193" s="210"/>
      <c r="F193" s="105" t="s">
        <v>151</v>
      </c>
      <c r="G193" s="104">
        <v>108</v>
      </c>
      <c r="H193" s="90"/>
      <c r="I193" s="104">
        <v>108</v>
      </c>
      <c r="J193" s="103"/>
      <c r="K193" s="90"/>
      <c r="L193" s="102">
        <v>3.07</v>
      </c>
      <c r="M193" s="90"/>
      <c r="N193" s="101">
        <v>203</v>
      </c>
      <c r="AF193" s="89"/>
      <c r="AG193" s="71"/>
      <c r="AH193" s="71"/>
      <c r="AK193" s="51" t="s">
        <v>179</v>
      </c>
      <c r="AM193" s="71"/>
      <c r="AN193" s="71"/>
      <c r="AP193" s="71"/>
    </row>
    <row r="194" spans="1:42" s="53" customFormat="1" ht="15" x14ac:dyDescent="0.25">
      <c r="A194" s="106"/>
      <c r="B194" s="75" t="s">
        <v>178</v>
      </c>
      <c r="C194" s="210" t="s">
        <v>177</v>
      </c>
      <c r="D194" s="210"/>
      <c r="E194" s="210"/>
      <c r="F194" s="105" t="s">
        <v>151</v>
      </c>
      <c r="G194" s="104">
        <v>60</v>
      </c>
      <c r="H194" s="90"/>
      <c r="I194" s="104">
        <v>60</v>
      </c>
      <c r="J194" s="103"/>
      <c r="K194" s="90"/>
      <c r="L194" s="102">
        <v>1.7</v>
      </c>
      <c r="M194" s="90"/>
      <c r="N194" s="101">
        <v>113</v>
      </c>
      <c r="AF194" s="89"/>
      <c r="AG194" s="71"/>
      <c r="AH194" s="71"/>
      <c r="AK194" s="51" t="s">
        <v>177</v>
      </c>
      <c r="AM194" s="71"/>
      <c r="AN194" s="71"/>
      <c r="AP194" s="71"/>
    </row>
    <row r="195" spans="1:42" s="53" customFormat="1" ht="15" x14ac:dyDescent="0.25">
      <c r="A195" s="100"/>
      <c r="B195" s="99"/>
      <c r="C195" s="218" t="s">
        <v>149</v>
      </c>
      <c r="D195" s="218"/>
      <c r="E195" s="218"/>
      <c r="F195" s="98"/>
      <c r="G195" s="96"/>
      <c r="H195" s="96"/>
      <c r="I195" s="96"/>
      <c r="J195" s="97"/>
      <c r="K195" s="96"/>
      <c r="L195" s="95">
        <v>15.34</v>
      </c>
      <c r="M195" s="94"/>
      <c r="N195" s="118">
        <v>547</v>
      </c>
      <c r="AF195" s="89"/>
      <c r="AG195" s="71"/>
      <c r="AH195" s="71"/>
      <c r="AM195" s="71" t="s">
        <v>149</v>
      </c>
      <c r="AN195" s="71"/>
      <c r="AP195" s="71"/>
    </row>
    <row r="196" spans="1:42" s="53" customFormat="1" ht="15" x14ac:dyDescent="0.25">
      <c r="A196" s="215" t="s">
        <v>851</v>
      </c>
      <c r="B196" s="216"/>
      <c r="C196" s="216"/>
      <c r="D196" s="216"/>
      <c r="E196" s="216"/>
      <c r="F196" s="216"/>
      <c r="G196" s="216"/>
      <c r="H196" s="216"/>
      <c r="I196" s="216"/>
      <c r="J196" s="216"/>
      <c r="K196" s="216"/>
      <c r="L196" s="216"/>
      <c r="M196" s="216"/>
      <c r="N196" s="217"/>
      <c r="AF196" s="89"/>
      <c r="AG196" s="71" t="s">
        <v>851</v>
      </c>
      <c r="AH196" s="71"/>
      <c r="AM196" s="71"/>
      <c r="AN196" s="71"/>
      <c r="AP196" s="71"/>
    </row>
    <row r="197" spans="1:42" s="53" customFormat="1" ht="15" x14ac:dyDescent="0.25">
      <c r="A197" s="117" t="s">
        <v>492</v>
      </c>
      <c r="B197" s="116" t="s">
        <v>274</v>
      </c>
      <c r="C197" s="218" t="s">
        <v>850</v>
      </c>
      <c r="D197" s="218"/>
      <c r="E197" s="218"/>
      <c r="F197" s="98" t="s">
        <v>161</v>
      </c>
      <c r="G197" s="96"/>
      <c r="H197" s="96"/>
      <c r="I197" s="115">
        <v>1</v>
      </c>
      <c r="J197" s="97"/>
      <c r="K197" s="96"/>
      <c r="L197" s="97"/>
      <c r="M197" s="96"/>
      <c r="N197" s="114"/>
      <c r="AF197" s="89"/>
      <c r="AG197" s="71"/>
      <c r="AH197" s="71" t="s">
        <v>850</v>
      </c>
      <c r="AM197" s="71"/>
      <c r="AN197" s="71"/>
      <c r="AP197" s="71"/>
    </row>
    <row r="198" spans="1:42" s="53" customFormat="1" ht="34.5" x14ac:dyDescent="0.25">
      <c r="A198" s="127"/>
      <c r="B198" s="75" t="s">
        <v>358</v>
      </c>
      <c r="C198" s="208" t="s">
        <v>357</v>
      </c>
      <c r="D198" s="208"/>
      <c r="E198" s="208"/>
      <c r="F198" s="208"/>
      <c r="G198" s="208"/>
      <c r="H198" s="208"/>
      <c r="I198" s="208"/>
      <c r="J198" s="208"/>
      <c r="K198" s="208"/>
      <c r="L198" s="208"/>
      <c r="M198" s="208"/>
      <c r="N198" s="209"/>
      <c r="AF198" s="89"/>
      <c r="AG198" s="71"/>
      <c r="AH198" s="71"/>
      <c r="AI198" s="51" t="s">
        <v>357</v>
      </c>
      <c r="AM198" s="71"/>
      <c r="AN198" s="71"/>
      <c r="AP198" s="71"/>
    </row>
    <row r="199" spans="1:42" s="53" customFormat="1" ht="22.5" x14ac:dyDescent="0.25">
      <c r="A199" s="127"/>
      <c r="B199" s="75" t="s">
        <v>186</v>
      </c>
      <c r="C199" s="208" t="s">
        <v>185</v>
      </c>
      <c r="D199" s="208"/>
      <c r="E199" s="208"/>
      <c r="F199" s="208"/>
      <c r="G199" s="208"/>
      <c r="H199" s="208"/>
      <c r="I199" s="208"/>
      <c r="J199" s="208"/>
      <c r="K199" s="208"/>
      <c r="L199" s="208"/>
      <c r="M199" s="208"/>
      <c r="N199" s="209"/>
      <c r="AF199" s="89"/>
      <c r="AG199" s="71"/>
      <c r="AH199" s="71"/>
      <c r="AI199" s="51" t="s">
        <v>185</v>
      </c>
      <c r="AM199" s="71"/>
      <c r="AN199" s="71"/>
      <c r="AP199" s="71"/>
    </row>
    <row r="200" spans="1:42" s="53" customFormat="1" ht="15" x14ac:dyDescent="0.25">
      <c r="A200" s="111"/>
      <c r="B200" s="75" t="s">
        <v>82</v>
      </c>
      <c r="C200" s="210" t="s">
        <v>159</v>
      </c>
      <c r="D200" s="210"/>
      <c r="E200" s="210"/>
      <c r="F200" s="105"/>
      <c r="G200" s="90"/>
      <c r="H200" s="90"/>
      <c r="I200" s="90"/>
      <c r="J200" s="102">
        <v>3.21</v>
      </c>
      <c r="K200" s="113">
        <v>1.38</v>
      </c>
      <c r="L200" s="102">
        <v>4.43</v>
      </c>
      <c r="M200" s="113">
        <v>66.09</v>
      </c>
      <c r="N200" s="101">
        <v>293</v>
      </c>
      <c r="AF200" s="89"/>
      <c r="AG200" s="71"/>
      <c r="AH200" s="71"/>
      <c r="AJ200" s="51" t="s">
        <v>159</v>
      </c>
      <c r="AM200" s="71"/>
      <c r="AN200" s="71"/>
      <c r="AP200" s="71"/>
    </row>
    <row r="201" spans="1:42" s="53" customFormat="1" ht="15" x14ac:dyDescent="0.25">
      <c r="A201" s="111"/>
      <c r="B201" s="75" t="s">
        <v>184</v>
      </c>
      <c r="C201" s="210" t="s">
        <v>183</v>
      </c>
      <c r="D201" s="210"/>
      <c r="E201" s="210"/>
      <c r="F201" s="105"/>
      <c r="G201" s="90"/>
      <c r="H201" s="90"/>
      <c r="I201" s="90"/>
      <c r="J201" s="102">
        <v>17.309999999999999</v>
      </c>
      <c r="K201" s="113">
        <v>1.38</v>
      </c>
      <c r="L201" s="102">
        <v>23.89</v>
      </c>
      <c r="M201" s="113">
        <v>13.36</v>
      </c>
      <c r="N201" s="101">
        <v>319</v>
      </c>
      <c r="AF201" s="89"/>
      <c r="AG201" s="71"/>
      <c r="AH201" s="71"/>
      <c r="AJ201" s="51" t="s">
        <v>183</v>
      </c>
      <c r="AM201" s="71"/>
      <c r="AN201" s="71"/>
      <c r="AP201" s="71"/>
    </row>
    <row r="202" spans="1:42" s="53" customFormat="1" ht="15" x14ac:dyDescent="0.25">
      <c r="A202" s="111"/>
      <c r="B202" s="75" t="s">
        <v>203</v>
      </c>
      <c r="C202" s="210" t="s">
        <v>202</v>
      </c>
      <c r="D202" s="210"/>
      <c r="E202" s="210"/>
      <c r="F202" s="105"/>
      <c r="G202" s="90"/>
      <c r="H202" s="90"/>
      <c r="I202" s="90"/>
      <c r="J202" s="102">
        <v>2.0299999999999998</v>
      </c>
      <c r="K202" s="113">
        <v>1.38</v>
      </c>
      <c r="L202" s="102">
        <v>2.8</v>
      </c>
      <c r="M202" s="113">
        <v>66.09</v>
      </c>
      <c r="N202" s="101">
        <v>185</v>
      </c>
      <c r="AF202" s="89"/>
      <c r="AG202" s="71"/>
      <c r="AH202" s="71"/>
      <c r="AJ202" s="51" t="s">
        <v>202</v>
      </c>
      <c r="AM202" s="71"/>
      <c r="AN202" s="71"/>
      <c r="AP202" s="71"/>
    </row>
    <row r="203" spans="1:42" s="53" customFormat="1" ht="15" x14ac:dyDescent="0.25">
      <c r="A203" s="111"/>
      <c r="B203" s="75" t="s">
        <v>182</v>
      </c>
      <c r="C203" s="210" t="s">
        <v>181</v>
      </c>
      <c r="D203" s="210"/>
      <c r="E203" s="210"/>
      <c r="F203" s="105"/>
      <c r="G203" s="90"/>
      <c r="H203" s="90"/>
      <c r="I203" s="90"/>
      <c r="J203" s="102">
        <v>0.06</v>
      </c>
      <c r="K203" s="90"/>
      <c r="L203" s="102">
        <v>0.06</v>
      </c>
      <c r="M203" s="126">
        <v>7.7</v>
      </c>
      <c r="N203" s="112"/>
      <c r="AF203" s="89"/>
      <c r="AG203" s="71"/>
      <c r="AH203" s="71"/>
      <c r="AJ203" s="51" t="s">
        <v>181</v>
      </c>
      <c r="AM203" s="71"/>
      <c r="AN203" s="71"/>
      <c r="AP203" s="71"/>
    </row>
    <row r="204" spans="1:42" s="53" customFormat="1" ht="15" x14ac:dyDescent="0.25">
      <c r="A204" s="106"/>
      <c r="B204" s="75"/>
      <c r="C204" s="210" t="s">
        <v>157</v>
      </c>
      <c r="D204" s="210"/>
      <c r="E204" s="210"/>
      <c r="F204" s="105" t="s">
        <v>158</v>
      </c>
      <c r="G204" s="113">
        <v>0.35</v>
      </c>
      <c r="H204" s="113">
        <v>1.38</v>
      </c>
      <c r="I204" s="125">
        <v>0.48299999999999998</v>
      </c>
      <c r="J204" s="103"/>
      <c r="K204" s="90"/>
      <c r="L204" s="103"/>
      <c r="M204" s="90"/>
      <c r="N204" s="112"/>
      <c r="AF204" s="89"/>
      <c r="AG204" s="71"/>
      <c r="AH204" s="71"/>
      <c r="AK204" s="51" t="s">
        <v>157</v>
      </c>
      <c r="AM204" s="71"/>
      <c r="AN204" s="71"/>
      <c r="AP204" s="71"/>
    </row>
    <row r="205" spans="1:42" s="53" customFormat="1" ht="15" x14ac:dyDescent="0.25">
      <c r="A205" s="106"/>
      <c r="B205" s="75"/>
      <c r="C205" s="210" t="s">
        <v>201</v>
      </c>
      <c r="D205" s="210"/>
      <c r="E205" s="210"/>
      <c r="F205" s="105" t="s">
        <v>158</v>
      </c>
      <c r="G205" s="113">
        <v>0.15</v>
      </c>
      <c r="H205" s="113">
        <v>1.38</v>
      </c>
      <c r="I205" s="125">
        <v>0.20699999999999999</v>
      </c>
      <c r="J205" s="103"/>
      <c r="K205" s="90"/>
      <c r="L205" s="103"/>
      <c r="M205" s="90"/>
      <c r="N205" s="112"/>
      <c r="AF205" s="89"/>
      <c r="AG205" s="71"/>
      <c r="AH205" s="71"/>
      <c r="AK205" s="51" t="s">
        <v>201</v>
      </c>
      <c r="AM205" s="71"/>
      <c r="AN205" s="71"/>
      <c r="AP205" s="71"/>
    </row>
    <row r="206" spans="1:42" s="53" customFormat="1" ht="15" x14ac:dyDescent="0.25">
      <c r="A206" s="111"/>
      <c r="B206" s="75"/>
      <c r="C206" s="219" t="s">
        <v>156</v>
      </c>
      <c r="D206" s="219"/>
      <c r="E206" s="219"/>
      <c r="F206" s="110"/>
      <c r="G206" s="94"/>
      <c r="H206" s="94"/>
      <c r="I206" s="94"/>
      <c r="J206" s="109">
        <v>20.58</v>
      </c>
      <c r="K206" s="94"/>
      <c r="L206" s="109">
        <v>28.38</v>
      </c>
      <c r="M206" s="94"/>
      <c r="N206" s="119">
        <v>612</v>
      </c>
      <c r="AF206" s="89"/>
      <c r="AG206" s="71"/>
      <c r="AH206" s="71"/>
      <c r="AL206" s="51" t="s">
        <v>156</v>
      </c>
      <c r="AM206" s="71"/>
      <c r="AN206" s="71"/>
      <c r="AP206" s="71"/>
    </row>
    <row r="207" spans="1:42" s="53" customFormat="1" ht="15" x14ac:dyDescent="0.25">
      <c r="A207" s="106"/>
      <c r="B207" s="75"/>
      <c r="C207" s="210" t="s">
        <v>155</v>
      </c>
      <c r="D207" s="210"/>
      <c r="E207" s="210"/>
      <c r="F207" s="105"/>
      <c r="G207" s="90"/>
      <c r="H207" s="90"/>
      <c r="I207" s="90"/>
      <c r="J207" s="103"/>
      <c r="K207" s="90"/>
      <c r="L207" s="102">
        <v>7.23</v>
      </c>
      <c r="M207" s="90"/>
      <c r="N207" s="101">
        <v>478</v>
      </c>
      <c r="AF207" s="89"/>
      <c r="AG207" s="71"/>
      <c r="AH207" s="71"/>
      <c r="AK207" s="51" t="s">
        <v>155</v>
      </c>
      <c r="AM207" s="71"/>
      <c r="AN207" s="71"/>
      <c r="AP207" s="71"/>
    </row>
    <row r="208" spans="1:42" s="53" customFormat="1" ht="23.25" x14ac:dyDescent="0.25">
      <c r="A208" s="106"/>
      <c r="B208" s="75" t="s">
        <v>259</v>
      </c>
      <c r="C208" s="210" t="s">
        <v>258</v>
      </c>
      <c r="D208" s="210"/>
      <c r="E208" s="210"/>
      <c r="F208" s="105" t="s">
        <v>151</v>
      </c>
      <c r="G208" s="104">
        <v>102</v>
      </c>
      <c r="H208" s="90"/>
      <c r="I208" s="104">
        <v>102</v>
      </c>
      <c r="J208" s="103"/>
      <c r="K208" s="90"/>
      <c r="L208" s="102">
        <v>7.37</v>
      </c>
      <c r="M208" s="90"/>
      <c r="N208" s="101">
        <v>488</v>
      </c>
      <c r="AF208" s="89"/>
      <c r="AG208" s="71"/>
      <c r="AH208" s="71"/>
      <c r="AK208" s="51" t="s">
        <v>258</v>
      </c>
      <c r="AM208" s="71"/>
      <c r="AN208" s="71"/>
      <c r="AP208" s="71"/>
    </row>
    <row r="209" spans="1:42" s="53" customFormat="1" ht="23.25" x14ac:dyDescent="0.25">
      <c r="A209" s="106"/>
      <c r="B209" s="75" t="s">
        <v>257</v>
      </c>
      <c r="C209" s="210" t="s">
        <v>256</v>
      </c>
      <c r="D209" s="210"/>
      <c r="E209" s="210"/>
      <c r="F209" s="105" t="s">
        <v>151</v>
      </c>
      <c r="G209" s="104">
        <v>51</v>
      </c>
      <c r="H209" s="90"/>
      <c r="I209" s="104">
        <v>51</v>
      </c>
      <c r="J209" s="103"/>
      <c r="K209" s="90"/>
      <c r="L209" s="102">
        <v>3.69</v>
      </c>
      <c r="M209" s="90"/>
      <c r="N209" s="101">
        <v>244</v>
      </c>
      <c r="AF209" s="89"/>
      <c r="AG209" s="71"/>
      <c r="AH209" s="71"/>
      <c r="AK209" s="51" t="s">
        <v>256</v>
      </c>
      <c r="AM209" s="71"/>
      <c r="AN209" s="71"/>
      <c r="AP209" s="71"/>
    </row>
    <row r="210" spans="1:42" s="53" customFormat="1" ht="15" x14ac:dyDescent="0.25">
      <c r="A210" s="100"/>
      <c r="B210" s="99"/>
      <c r="C210" s="218" t="s">
        <v>149</v>
      </c>
      <c r="D210" s="218"/>
      <c r="E210" s="218"/>
      <c r="F210" s="98"/>
      <c r="G210" s="96"/>
      <c r="H210" s="96"/>
      <c r="I210" s="96"/>
      <c r="J210" s="97"/>
      <c r="K210" s="96"/>
      <c r="L210" s="95">
        <v>39.44</v>
      </c>
      <c r="M210" s="94"/>
      <c r="N210" s="93">
        <v>1344</v>
      </c>
      <c r="AF210" s="89"/>
      <c r="AG210" s="71"/>
      <c r="AH210" s="71"/>
      <c r="AM210" s="71" t="s">
        <v>149</v>
      </c>
      <c r="AN210" s="71"/>
      <c r="AP210" s="71"/>
    </row>
    <row r="211" spans="1:42" s="53" customFormat="1" ht="22.5" x14ac:dyDescent="0.25">
      <c r="A211" s="117" t="s">
        <v>643</v>
      </c>
      <c r="B211" s="116" t="s">
        <v>213</v>
      </c>
      <c r="C211" s="218" t="s">
        <v>849</v>
      </c>
      <c r="D211" s="218"/>
      <c r="E211" s="218"/>
      <c r="F211" s="98" t="s">
        <v>161</v>
      </c>
      <c r="G211" s="96"/>
      <c r="H211" s="96"/>
      <c r="I211" s="115">
        <v>1</v>
      </c>
      <c r="J211" s="97"/>
      <c r="K211" s="96"/>
      <c r="L211" s="97"/>
      <c r="M211" s="122">
        <v>7.7</v>
      </c>
      <c r="N211" s="114"/>
      <c r="AF211" s="89"/>
      <c r="AG211" s="71"/>
      <c r="AH211" s="71" t="s">
        <v>849</v>
      </c>
      <c r="AM211" s="71"/>
      <c r="AN211" s="71"/>
      <c r="AP211" s="71"/>
    </row>
    <row r="212" spans="1:42" s="53" customFormat="1" ht="15" x14ac:dyDescent="0.25">
      <c r="A212" s="100"/>
      <c r="B212" s="99"/>
      <c r="C212" s="218" t="s">
        <v>149</v>
      </c>
      <c r="D212" s="218"/>
      <c r="E212" s="218"/>
      <c r="F212" s="98"/>
      <c r="G212" s="96"/>
      <c r="H212" s="96"/>
      <c r="I212" s="96"/>
      <c r="J212" s="97"/>
      <c r="K212" s="96"/>
      <c r="L212" s="95">
        <v>0</v>
      </c>
      <c r="M212" s="94"/>
      <c r="N212" s="118">
        <v>0</v>
      </c>
      <c r="AF212" s="89"/>
      <c r="AG212" s="71"/>
      <c r="AH212" s="71"/>
      <c r="AM212" s="71" t="s">
        <v>149</v>
      </c>
      <c r="AN212" s="71"/>
      <c r="AP212" s="71"/>
    </row>
    <row r="213" spans="1:42" s="53" customFormat="1" ht="57" x14ac:dyDescent="0.25">
      <c r="A213" s="117" t="s">
        <v>483</v>
      </c>
      <c r="B213" s="116" t="s">
        <v>848</v>
      </c>
      <c r="C213" s="218" t="s">
        <v>846</v>
      </c>
      <c r="D213" s="218"/>
      <c r="E213" s="218"/>
      <c r="F213" s="98" t="s">
        <v>847</v>
      </c>
      <c r="G213" s="96"/>
      <c r="H213" s="96"/>
      <c r="I213" s="137">
        <v>6.3E-2</v>
      </c>
      <c r="J213" s="97"/>
      <c r="K213" s="96"/>
      <c r="L213" s="97"/>
      <c r="M213" s="96"/>
      <c r="N213" s="114"/>
      <c r="AF213" s="89"/>
      <c r="AG213" s="71"/>
      <c r="AH213" s="71" t="s">
        <v>846</v>
      </c>
      <c r="AM213" s="71"/>
      <c r="AN213" s="71"/>
      <c r="AP213" s="71"/>
    </row>
    <row r="214" spans="1:42" s="53" customFormat="1" ht="34.5" x14ac:dyDescent="0.25">
      <c r="A214" s="127"/>
      <c r="B214" s="75" t="s">
        <v>358</v>
      </c>
      <c r="C214" s="208" t="s">
        <v>357</v>
      </c>
      <c r="D214" s="208"/>
      <c r="E214" s="208"/>
      <c r="F214" s="208"/>
      <c r="G214" s="208"/>
      <c r="H214" s="208"/>
      <c r="I214" s="208"/>
      <c r="J214" s="208"/>
      <c r="K214" s="208"/>
      <c r="L214" s="208"/>
      <c r="M214" s="208"/>
      <c r="N214" s="209"/>
      <c r="AF214" s="89"/>
      <c r="AG214" s="71"/>
      <c r="AH214" s="71"/>
      <c r="AI214" s="51" t="s">
        <v>357</v>
      </c>
      <c r="AM214" s="71"/>
      <c r="AN214" s="71"/>
      <c r="AP214" s="71"/>
    </row>
    <row r="215" spans="1:42" s="53" customFormat="1" ht="22.5" x14ac:dyDescent="0.25">
      <c r="A215" s="127"/>
      <c r="B215" s="75" t="s">
        <v>186</v>
      </c>
      <c r="C215" s="208" t="s">
        <v>185</v>
      </c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9"/>
      <c r="AF215" s="89"/>
      <c r="AG215" s="71"/>
      <c r="AH215" s="71"/>
      <c r="AI215" s="51" t="s">
        <v>185</v>
      </c>
      <c r="AM215" s="71"/>
      <c r="AN215" s="71"/>
      <c r="AP215" s="71"/>
    </row>
    <row r="216" spans="1:42" s="53" customFormat="1" ht="15" x14ac:dyDescent="0.25">
      <c r="A216" s="111"/>
      <c r="B216" s="75" t="s">
        <v>82</v>
      </c>
      <c r="C216" s="210" t="s">
        <v>159</v>
      </c>
      <c r="D216" s="210"/>
      <c r="E216" s="210"/>
      <c r="F216" s="105"/>
      <c r="G216" s="90"/>
      <c r="H216" s="90"/>
      <c r="I216" s="90"/>
      <c r="J216" s="102">
        <v>620.42999999999995</v>
      </c>
      <c r="K216" s="113">
        <v>1.38</v>
      </c>
      <c r="L216" s="102">
        <v>53.94</v>
      </c>
      <c r="M216" s="113">
        <v>66.09</v>
      </c>
      <c r="N216" s="107">
        <v>3565</v>
      </c>
      <c r="AF216" s="89"/>
      <c r="AG216" s="71"/>
      <c r="AH216" s="71"/>
      <c r="AJ216" s="51" t="s">
        <v>159</v>
      </c>
      <c r="AM216" s="71"/>
      <c r="AN216" s="71"/>
      <c r="AP216" s="71"/>
    </row>
    <row r="217" spans="1:42" s="53" customFormat="1" ht="15" x14ac:dyDescent="0.25">
      <c r="A217" s="111"/>
      <c r="B217" s="75" t="s">
        <v>184</v>
      </c>
      <c r="C217" s="210" t="s">
        <v>183</v>
      </c>
      <c r="D217" s="210"/>
      <c r="E217" s="210"/>
      <c r="F217" s="105"/>
      <c r="G217" s="90"/>
      <c r="H217" s="90"/>
      <c r="I217" s="90"/>
      <c r="J217" s="132">
        <v>3092.82</v>
      </c>
      <c r="K217" s="113">
        <v>1.38</v>
      </c>
      <c r="L217" s="102">
        <v>268.89</v>
      </c>
      <c r="M217" s="113">
        <v>13.36</v>
      </c>
      <c r="N217" s="107">
        <v>3592</v>
      </c>
      <c r="AF217" s="89"/>
      <c r="AG217" s="71"/>
      <c r="AH217" s="71"/>
      <c r="AJ217" s="51" t="s">
        <v>183</v>
      </c>
      <c r="AM217" s="71"/>
      <c r="AN217" s="71"/>
      <c r="AP217" s="71"/>
    </row>
    <row r="218" spans="1:42" s="53" customFormat="1" ht="15" x14ac:dyDescent="0.25">
      <c r="A218" s="111"/>
      <c r="B218" s="75" t="s">
        <v>203</v>
      </c>
      <c r="C218" s="210" t="s">
        <v>202</v>
      </c>
      <c r="D218" s="210"/>
      <c r="E218" s="210"/>
      <c r="F218" s="105"/>
      <c r="G218" s="90"/>
      <c r="H218" s="90"/>
      <c r="I218" s="90"/>
      <c r="J218" s="102">
        <v>399.08</v>
      </c>
      <c r="K218" s="113">
        <v>1.38</v>
      </c>
      <c r="L218" s="102">
        <v>34.700000000000003</v>
      </c>
      <c r="M218" s="113">
        <v>66.09</v>
      </c>
      <c r="N218" s="107">
        <v>2293</v>
      </c>
      <c r="AF218" s="89"/>
      <c r="AG218" s="71"/>
      <c r="AH218" s="71"/>
      <c r="AJ218" s="51" t="s">
        <v>202</v>
      </c>
      <c r="AM218" s="71"/>
      <c r="AN218" s="71"/>
      <c r="AP218" s="71"/>
    </row>
    <row r="219" spans="1:42" s="53" customFormat="1" ht="15" x14ac:dyDescent="0.25">
      <c r="A219" s="111"/>
      <c r="B219" s="75" t="s">
        <v>182</v>
      </c>
      <c r="C219" s="210" t="s">
        <v>181</v>
      </c>
      <c r="D219" s="210"/>
      <c r="E219" s="210"/>
      <c r="F219" s="105"/>
      <c r="G219" s="90"/>
      <c r="H219" s="90"/>
      <c r="I219" s="90"/>
      <c r="J219" s="132">
        <v>7435.74</v>
      </c>
      <c r="K219" s="90"/>
      <c r="L219" s="102">
        <v>468.45</v>
      </c>
      <c r="M219" s="126">
        <v>7.7</v>
      </c>
      <c r="N219" s="107">
        <v>3607</v>
      </c>
      <c r="AF219" s="89"/>
      <c r="AG219" s="71"/>
      <c r="AH219" s="71"/>
      <c r="AJ219" s="51" t="s">
        <v>181</v>
      </c>
      <c r="AM219" s="71"/>
      <c r="AN219" s="71"/>
      <c r="AP219" s="71"/>
    </row>
    <row r="220" spans="1:42" s="53" customFormat="1" ht="15" x14ac:dyDescent="0.25">
      <c r="A220" s="106"/>
      <c r="B220" s="75"/>
      <c r="C220" s="210" t="s">
        <v>157</v>
      </c>
      <c r="D220" s="210"/>
      <c r="E220" s="210"/>
      <c r="F220" s="105" t="s">
        <v>158</v>
      </c>
      <c r="G220" s="113">
        <v>65.239999999999995</v>
      </c>
      <c r="H220" s="113">
        <v>1.38</v>
      </c>
      <c r="I220" s="133">
        <v>5.6719656000000001</v>
      </c>
      <c r="J220" s="103"/>
      <c r="K220" s="90"/>
      <c r="L220" s="103"/>
      <c r="M220" s="90"/>
      <c r="N220" s="112"/>
      <c r="AF220" s="89"/>
      <c r="AG220" s="71"/>
      <c r="AH220" s="71"/>
      <c r="AK220" s="51" t="s">
        <v>157</v>
      </c>
      <c r="AM220" s="71"/>
      <c r="AN220" s="71"/>
      <c r="AP220" s="71"/>
    </row>
    <row r="221" spans="1:42" s="53" customFormat="1" ht="15" x14ac:dyDescent="0.25">
      <c r="A221" s="106"/>
      <c r="B221" s="75"/>
      <c r="C221" s="210" t="s">
        <v>201</v>
      </c>
      <c r="D221" s="210"/>
      <c r="E221" s="210"/>
      <c r="F221" s="105" t="s">
        <v>158</v>
      </c>
      <c r="G221" s="113">
        <v>37.51</v>
      </c>
      <c r="H221" s="113">
        <v>1.38</v>
      </c>
      <c r="I221" s="133">
        <v>3.2611194000000001</v>
      </c>
      <c r="J221" s="103"/>
      <c r="K221" s="90"/>
      <c r="L221" s="103"/>
      <c r="M221" s="90"/>
      <c r="N221" s="112"/>
      <c r="AF221" s="89"/>
      <c r="AG221" s="71"/>
      <c r="AH221" s="71"/>
      <c r="AK221" s="51" t="s">
        <v>201</v>
      </c>
      <c r="AM221" s="71"/>
      <c r="AN221" s="71"/>
      <c r="AP221" s="71"/>
    </row>
    <row r="222" spans="1:42" s="53" customFormat="1" ht="15" x14ac:dyDescent="0.25">
      <c r="A222" s="111"/>
      <c r="B222" s="75"/>
      <c r="C222" s="219" t="s">
        <v>156</v>
      </c>
      <c r="D222" s="219"/>
      <c r="E222" s="219"/>
      <c r="F222" s="110"/>
      <c r="G222" s="94"/>
      <c r="H222" s="94"/>
      <c r="I222" s="94"/>
      <c r="J222" s="130">
        <v>11148.99</v>
      </c>
      <c r="K222" s="94"/>
      <c r="L222" s="109">
        <v>791.28</v>
      </c>
      <c r="M222" s="94"/>
      <c r="N222" s="108">
        <v>10764</v>
      </c>
      <c r="AF222" s="89"/>
      <c r="AG222" s="71"/>
      <c r="AH222" s="71"/>
      <c r="AL222" s="51" t="s">
        <v>156</v>
      </c>
      <c r="AM222" s="71"/>
      <c r="AN222" s="71"/>
      <c r="AP222" s="71"/>
    </row>
    <row r="223" spans="1:42" s="53" customFormat="1" ht="15" x14ac:dyDescent="0.25">
      <c r="A223" s="106"/>
      <c r="B223" s="75"/>
      <c r="C223" s="210" t="s">
        <v>155</v>
      </c>
      <c r="D223" s="210"/>
      <c r="E223" s="210"/>
      <c r="F223" s="105"/>
      <c r="G223" s="90"/>
      <c r="H223" s="90"/>
      <c r="I223" s="90"/>
      <c r="J223" s="103"/>
      <c r="K223" s="90"/>
      <c r="L223" s="102">
        <v>88.64</v>
      </c>
      <c r="M223" s="90"/>
      <c r="N223" s="107">
        <v>5858</v>
      </c>
      <c r="AF223" s="89"/>
      <c r="AG223" s="71"/>
      <c r="AH223" s="71"/>
      <c r="AK223" s="51" t="s">
        <v>155</v>
      </c>
      <c r="AM223" s="71"/>
      <c r="AN223" s="71"/>
      <c r="AP223" s="71"/>
    </row>
    <row r="224" spans="1:42" s="53" customFormat="1" ht="15" x14ac:dyDescent="0.25">
      <c r="A224" s="106"/>
      <c r="B224" s="75" t="s">
        <v>180</v>
      </c>
      <c r="C224" s="210" t="s">
        <v>179</v>
      </c>
      <c r="D224" s="210"/>
      <c r="E224" s="210"/>
      <c r="F224" s="105" t="s">
        <v>151</v>
      </c>
      <c r="G224" s="104">
        <v>108</v>
      </c>
      <c r="H224" s="90"/>
      <c r="I224" s="104">
        <v>108</v>
      </c>
      <c r="J224" s="103"/>
      <c r="K224" s="90"/>
      <c r="L224" s="102">
        <v>95.73</v>
      </c>
      <c r="M224" s="90"/>
      <c r="N224" s="107">
        <v>6327</v>
      </c>
      <c r="AF224" s="89"/>
      <c r="AG224" s="71"/>
      <c r="AH224" s="71"/>
      <c r="AK224" s="51" t="s">
        <v>179</v>
      </c>
      <c r="AM224" s="71"/>
      <c r="AN224" s="71"/>
      <c r="AP224" s="71"/>
    </row>
    <row r="225" spans="1:42" s="53" customFormat="1" ht="15" x14ac:dyDescent="0.25">
      <c r="A225" s="106"/>
      <c r="B225" s="75" t="s">
        <v>178</v>
      </c>
      <c r="C225" s="210" t="s">
        <v>177</v>
      </c>
      <c r="D225" s="210"/>
      <c r="E225" s="210"/>
      <c r="F225" s="105" t="s">
        <v>151</v>
      </c>
      <c r="G225" s="104">
        <v>60</v>
      </c>
      <c r="H225" s="90"/>
      <c r="I225" s="104">
        <v>60</v>
      </c>
      <c r="J225" s="103"/>
      <c r="K225" s="90"/>
      <c r="L225" s="102">
        <v>53.18</v>
      </c>
      <c r="M225" s="90"/>
      <c r="N225" s="107">
        <v>3515</v>
      </c>
      <c r="AF225" s="89"/>
      <c r="AG225" s="71"/>
      <c r="AH225" s="71"/>
      <c r="AK225" s="51" t="s">
        <v>177</v>
      </c>
      <c r="AM225" s="71"/>
      <c r="AN225" s="71"/>
      <c r="AP225" s="71"/>
    </row>
    <row r="226" spans="1:42" s="53" customFormat="1" ht="15" x14ac:dyDescent="0.25">
      <c r="A226" s="100"/>
      <c r="B226" s="99"/>
      <c r="C226" s="218" t="s">
        <v>149</v>
      </c>
      <c r="D226" s="218"/>
      <c r="E226" s="218"/>
      <c r="F226" s="98"/>
      <c r="G226" s="96"/>
      <c r="H226" s="96"/>
      <c r="I226" s="96"/>
      <c r="J226" s="97"/>
      <c r="K226" s="96"/>
      <c r="L226" s="95">
        <v>940.19</v>
      </c>
      <c r="M226" s="94"/>
      <c r="N226" s="93">
        <v>20606</v>
      </c>
      <c r="AF226" s="89"/>
      <c r="AG226" s="71"/>
      <c r="AH226" s="71"/>
      <c r="AM226" s="71" t="s">
        <v>149</v>
      </c>
      <c r="AN226" s="71"/>
      <c r="AP226" s="71"/>
    </row>
    <row r="227" spans="1:42" s="53" customFormat="1" ht="0" hidden="1" customHeight="1" x14ac:dyDescent="0.25">
      <c r="A227" s="92"/>
      <c r="B227" s="69"/>
      <c r="C227" s="69"/>
      <c r="D227" s="69"/>
      <c r="E227" s="69"/>
      <c r="F227" s="91"/>
      <c r="G227" s="91"/>
      <c r="H227" s="91"/>
      <c r="I227" s="91"/>
      <c r="J227" s="70"/>
      <c r="K227" s="91"/>
      <c r="L227" s="70"/>
      <c r="M227" s="90"/>
      <c r="N227" s="70"/>
      <c r="AF227" s="89"/>
      <c r="AG227" s="71"/>
      <c r="AH227" s="71"/>
      <c r="AM227" s="71"/>
      <c r="AN227" s="71"/>
      <c r="AP227" s="71"/>
    </row>
    <row r="228" spans="1:42" s="53" customFormat="1" ht="15" x14ac:dyDescent="0.25">
      <c r="A228" s="87"/>
      <c r="B228" s="86"/>
      <c r="C228" s="218" t="s">
        <v>845</v>
      </c>
      <c r="D228" s="218"/>
      <c r="E228" s="218"/>
      <c r="F228" s="218"/>
      <c r="G228" s="218"/>
      <c r="H228" s="218"/>
      <c r="I228" s="218"/>
      <c r="J228" s="218"/>
      <c r="K228" s="218"/>
      <c r="L228" s="85"/>
      <c r="M228" s="84"/>
      <c r="N228" s="83"/>
      <c r="AF228" s="89"/>
      <c r="AG228" s="71"/>
      <c r="AH228" s="71"/>
      <c r="AM228" s="71"/>
      <c r="AN228" s="71" t="s">
        <v>845</v>
      </c>
      <c r="AP228" s="71"/>
    </row>
    <row r="229" spans="1:42" s="53" customFormat="1" ht="15" x14ac:dyDescent="0.25">
      <c r="A229" s="76"/>
      <c r="B229" s="75"/>
      <c r="C229" s="210" t="s">
        <v>147</v>
      </c>
      <c r="D229" s="210"/>
      <c r="E229" s="210"/>
      <c r="F229" s="210"/>
      <c r="G229" s="210"/>
      <c r="H229" s="210"/>
      <c r="I229" s="210"/>
      <c r="J229" s="210"/>
      <c r="K229" s="210"/>
      <c r="L229" s="78">
        <v>1198.96</v>
      </c>
      <c r="M229" s="73"/>
      <c r="N229" s="72"/>
      <c r="AF229" s="89"/>
      <c r="AG229" s="71"/>
      <c r="AH229" s="71"/>
      <c r="AM229" s="71"/>
      <c r="AN229" s="71"/>
      <c r="AO229" s="51" t="s">
        <v>147</v>
      </c>
      <c r="AP229" s="71"/>
    </row>
    <row r="230" spans="1:42" s="53" customFormat="1" ht="15" x14ac:dyDescent="0.25">
      <c r="A230" s="76"/>
      <c r="B230" s="75"/>
      <c r="C230" s="210" t="s">
        <v>121</v>
      </c>
      <c r="D230" s="210"/>
      <c r="E230" s="210"/>
      <c r="F230" s="210"/>
      <c r="G230" s="210"/>
      <c r="H230" s="210"/>
      <c r="I230" s="210"/>
      <c r="J230" s="210"/>
      <c r="K230" s="210"/>
      <c r="L230" s="74"/>
      <c r="M230" s="73"/>
      <c r="N230" s="72"/>
      <c r="AF230" s="89"/>
      <c r="AG230" s="71"/>
      <c r="AH230" s="71"/>
      <c r="AM230" s="71"/>
      <c r="AN230" s="71"/>
      <c r="AO230" s="51" t="s">
        <v>121</v>
      </c>
      <c r="AP230" s="71"/>
    </row>
    <row r="231" spans="1:42" s="53" customFormat="1" ht="15" x14ac:dyDescent="0.25">
      <c r="A231" s="76"/>
      <c r="B231" s="75"/>
      <c r="C231" s="210" t="s">
        <v>146</v>
      </c>
      <c r="D231" s="210"/>
      <c r="E231" s="210"/>
      <c r="F231" s="210"/>
      <c r="G231" s="210"/>
      <c r="H231" s="210"/>
      <c r="I231" s="210"/>
      <c r="J231" s="210"/>
      <c r="K231" s="210"/>
      <c r="L231" s="82">
        <v>96.66</v>
      </c>
      <c r="M231" s="73"/>
      <c r="N231" s="72"/>
      <c r="AF231" s="89"/>
      <c r="AG231" s="71"/>
      <c r="AH231" s="71"/>
      <c r="AM231" s="71"/>
      <c r="AN231" s="71"/>
      <c r="AO231" s="51" t="s">
        <v>146</v>
      </c>
      <c r="AP231" s="71"/>
    </row>
    <row r="232" spans="1:42" s="53" customFormat="1" ht="15" x14ac:dyDescent="0.25">
      <c r="A232" s="76"/>
      <c r="B232" s="75"/>
      <c r="C232" s="210" t="s">
        <v>145</v>
      </c>
      <c r="D232" s="210"/>
      <c r="E232" s="210"/>
      <c r="F232" s="210"/>
      <c r="G232" s="210"/>
      <c r="H232" s="210"/>
      <c r="I232" s="210"/>
      <c r="J232" s="210"/>
      <c r="K232" s="210"/>
      <c r="L232" s="82">
        <v>633.79</v>
      </c>
      <c r="M232" s="73"/>
      <c r="N232" s="72"/>
      <c r="AF232" s="89"/>
      <c r="AG232" s="71"/>
      <c r="AH232" s="71"/>
      <c r="AM232" s="71"/>
      <c r="AN232" s="71"/>
      <c r="AO232" s="51" t="s">
        <v>145</v>
      </c>
      <c r="AP232" s="71"/>
    </row>
    <row r="233" spans="1:42" s="53" customFormat="1" ht="15" x14ac:dyDescent="0.25">
      <c r="A233" s="76"/>
      <c r="B233" s="75"/>
      <c r="C233" s="210" t="s">
        <v>144</v>
      </c>
      <c r="D233" s="210"/>
      <c r="E233" s="210"/>
      <c r="F233" s="210"/>
      <c r="G233" s="210"/>
      <c r="H233" s="210"/>
      <c r="I233" s="210"/>
      <c r="J233" s="210"/>
      <c r="K233" s="210"/>
      <c r="L233" s="82">
        <v>72.92</v>
      </c>
      <c r="M233" s="73"/>
      <c r="N233" s="72"/>
      <c r="AF233" s="89"/>
      <c r="AG233" s="71"/>
      <c r="AH233" s="71"/>
      <c r="AM233" s="71"/>
      <c r="AN233" s="71"/>
      <c r="AO233" s="51" t="s">
        <v>144</v>
      </c>
      <c r="AP233" s="71"/>
    </row>
    <row r="234" spans="1:42" s="53" customFormat="1" ht="15" x14ac:dyDescent="0.25">
      <c r="A234" s="76"/>
      <c r="B234" s="75"/>
      <c r="C234" s="210" t="s">
        <v>143</v>
      </c>
      <c r="D234" s="210"/>
      <c r="E234" s="210"/>
      <c r="F234" s="210"/>
      <c r="G234" s="210"/>
      <c r="H234" s="210"/>
      <c r="I234" s="210"/>
      <c r="J234" s="210"/>
      <c r="K234" s="210"/>
      <c r="L234" s="82">
        <v>468.51</v>
      </c>
      <c r="M234" s="73"/>
      <c r="N234" s="72"/>
      <c r="AF234" s="89"/>
      <c r="AG234" s="71"/>
      <c r="AH234" s="71"/>
      <c r="AM234" s="71"/>
      <c r="AN234" s="71"/>
      <c r="AO234" s="51" t="s">
        <v>143</v>
      </c>
      <c r="AP234" s="71"/>
    </row>
    <row r="235" spans="1:42" s="53" customFormat="1" ht="15" x14ac:dyDescent="0.25">
      <c r="A235" s="76"/>
      <c r="B235" s="75"/>
      <c r="C235" s="210" t="s">
        <v>142</v>
      </c>
      <c r="D235" s="210"/>
      <c r="E235" s="210"/>
      <c r="F235" s="210"/>
      <c r="G235" s="210"/>
      <c r="H235" s="210"/>
      <c r="I235" s="210"/>
      <c r="J235" s="210"/>
      <c r="K235" s="210"/>
      <c r="L235" s="78">
        <v>1443.32</v>
      </c>
      <c r="M235" s="73"/>
      <c r="N235" s="72"/>
      <c r="AF235" s="89"/>
      <c r="AG235" s="71"/>
      <c r="AH235" s="71"/>
      <c r="AM235" s="71"/>
      <c r="AN235" s="71"/>
      <c r="AO235" s="51" t="s">
        <v>142</v>
      </c>
      <c r="AP235" s="71"/>
    </row>
    <row r="236" spans="1:42" s="53" customFormat="1" ht="15" x14ac:dyDescent="0.25">
      <c r="A236" s="76"/>
      <c r="B236" s="75"/>
      <c r="C236" s="210" t="s">
        <v>121</v>
      </c>
      <c r="D236" s="210"/>
      <c r="E236" s="210"/>
      <c r="F236" s="210"/>
      <c r="G236" s="210"/>
      <c r="H236" s="210"/>
      <c r="I236" s="210"/>
      <c r="J236" s="210"/>
      <c r="K236" s="210"/>
      <c r="L236" s="74"/>
      <c r="M236" s="73"/>
      <c r="N236" s="72"/>
      <c r="AF236" s="89"/>
      <c r="AG236" s="71"/>
      <c r="AH236" s="71"/>
      <c r="AM236" s="71"/>
      <c r="AN236" s="71"/>
      <c r="AO236" s="51" t="s">
        <v>121</v>
      </c>
      <c r="AP236" s="71"/>
    </row>
    <row r="237" spans="1:42" s="53" customFormat="1" ht="15" x14ac:dyDescent="0.25">
      <c r="A237" s="76"/>
      <c r="B237" s="75"/>
      <c r="C237" s="210" t="s">
        <v>140</v>
      </c>
      <c r="D237" s="210"/>
      <c r="E237" s="210"/>
      <c r="F237" s="210"/>
      <c r="G237" s="210"/>
      <c r="H237" s="210"/>
      <c r="I237" s="210"/>
      <c r="J237" s="210"/>
      <c r="K237" s="210"/>
      <c r="L237" s="82">
        <v>92.23</v>
      </c>
      <c r="M237" s="73"/>
      <c r="N237" s="72"/>
      <c r="AF237" s="89"/>
      <c r="AG237" s="71"/>
      <c r="AH237" s="71"/>
      <c r="AM237" s="71"/>
      <c r="AN237" s="71"/>
      <c r="AO237" s="51" t="s">
        <v>140</v>
      </c>
      <c r="AP237" s="71"/>
    </row>
    <row r="238" spans="1:42" s="53" customFormat="1" ht="15" x14ac:dyDescent="0.25">
      <c r="A238" s="76"/>
      <c r="B238" s="75"/>
      <c r="C238" s="210" t="s">
        <v>139</v>
      </c>
      <c r="D238" s="210"/>
      <c r="E238" s="210"/>
      <c r="F238" s="210"/>
      <c r="G238" s="210"/>
      <c r="H238" s="210"/>
      <c r="I238" s="210"/>
      <c r="J238" s="210"/>
      <c r="K238" s="210"/>
      <c r="L238" s="82">
        <v>609.9</v>
      </c>
      <c r="M238" s="73"/>
      <c r="N238" s="72"/>
      <c r="AF238" s="89"/>
      <c r="AG238" s="71"/>
      <c r="AH238" s="71"/>
      <c r="AM238" s="71"/>
      <c r="AN238" s="71"/>
      <c r="AO238" s="51" t="s">
        <v>139</v>
      </c>
      <c r="AP238" s="71"/>
    </row>
    <row r="239" spans="1:42" s="53" customFormat="1" ht="15" x14ac:dyDescent="0.25">
      <c r="A239" s="76"/>
      <c r="B239" s="75"/>
      <c r="C239" s="210" t="s">
        <v>138</v>
      </c>
      <c r="D239" s="210"/>
      <c r="E239" s="210"/>
      <c r="F239" s="210"/>
      <c r="G239" s="210"/>
      <c r="H239" s="210"/>
      <c r="I239" s="210"/>
      <c r="J239" s="210"/>
      <c r="K239" s="210"/>
      <c r="L239" s="82">
        <v>70.12</v>
      </c>
      <c r="M239" s="73"/>
      <c r="N239" s="72"/>
      <c r="AF239" s="89"/>
      <c r="AG239" s="71"/>
      <c r="AH239" s="71"/>
      <c r="AM239" s="71"/>
      <c r="AN239" s="71"/>
      <c r="AO239" s="51" t="s">
        <v>138</v>
      </c>
      <c r="AP239" s="71"/>
    </row>
    <row r="240" spans="1:42" s="53" customFormat="1" ht="15" x14ac:dyDescent="0.25">
      <c r="A240" s="76"/>
      <c r="B240" s="75"/>
      <c r="C240" s="210" t="s">
        <v>137</v>
      </c>
      <c r="D240" s="210"/>
      <c r="E240" s="210"/>
      <c r="F240" s="210"/>
      <c r="G240" s="210"/>
      <c r="H240" s="210"/>
      <c r="I240" s="210"/>
      <c r="J240" s="210"/>
      <c r="K240" s="210"/>
      <c r="L240" s="82">
        <v>468.45</v>
      </c>
      <c r="M240" s="73"/>
      <c r="N240" s="72"/>
      <c r="AF240" s="89"/>
      <c r="AG240" s="71"/>
      <c r="AH240" s="71"/>
      <c r="AM240" s="71"/>
      <c r="AN240" s="71"/>
      <c r="AO240" s="51" t="s">
        <v>137</v>
      </c>
      <c r="AP240" s="71"/>
    </row>
    <row r="241" spans="1:42" s="53" customFormat="1" ht="15" x14ac:dyDescent="0.25">
      <c r="A241" s="76"/>
      <c r="B241" s="75"/>
      <c r="C241" s="210" t="s">
        <v>136</v>
      </c>
      <c r="D241" s="210"/>
      <c r="E241" s="210"/>
      <c r="F241" s="210"/>
      <c r="G241" s="210"/>
      <c r="H241" s="210"/>
      <c r="I241" s="210"/>
      <c r="J241" s="210"/>
      <c r="K241" s="210"/>
      <c r="L241" s="82">
        <v>175.34</v>
      </c>
      <c r="M241" s="73"/>
      <c r="N241" s="72"/>
      <c r="AF241" s="89"/>
      <c r="AG241" s="71"/>
      <c r="AH241" s="71"/>
      <c r="AM241" s="71"/>
      <c r="AN241" s="71"/>
      <c r="AO241" s="51" t="s">
        <v>136</v>
      </c>
      <c r="AP241" s="71"/>
    </row>
    <row r="242" spans="1:42" s="53" customFormat="1" ht="15" x14ac:dyDescent="0.25">
      <c r="A242" s="76"/>
      <c r="B242" s="75"/>
      <c r="C242" s="210" t="s">
        <v>135</v>
      </c>
      <c r="D242" s="210"/>
      <c r="E242" s="210"/>
      <c r="F242" s="210"/>
      <c r="G242" s="210"/>
      <c r="H242" s="210"/>
      <c r="I242" s="210"/>
      <c r="J242" s="210"/>
      <c r="K242" s="210"/>
      <c r="L242" s="82">
        <v>97.4</v>
      </c>
      <c r="M242" s="73"/>
      <c r="N242" s="72"/>
      <c r="AF242" s="89"/>
      <c r="AG242" s="71"/>
      <c r="AH242" s="71"/>
      <c r="AM242" s="71"/>
      <c r="AN242" s="71"/>
      <c r="AO242" s="51" t="s">
        <v>135</v>
      </c>
      <c r="AP242" s="71"/>
    </row>
    <row r="243" spans="1:42" s="53" customFormat="1" ht="15" x14ac:dyDescent="0.25">
      <c r="A243" s="76"/>
      <c r="B243" s="75"/>
      <c r="C243" s="210" t="s">
        <v>141</v>
      </c>
      <c r="D243" s="210"/>
      <c r="E243" s="210"/>
      <c r="F243" s="210"/>
      <c r="G243" s="210"/>
      <c r="H243" s="210"/>
      <c r="I243" s="210"/>
      <c r="J243" s="210"/>
      <c r="K243" s="210"/>
      <c r="L243" s="82">
        <v>39.44</v>
      </c>
      <c r="M243" s="73"/>
      <c r="N243" s="72"/>
      <c r="AF243" s="89"/>
      <c r="AG243" s="71"/>
      <c r="AH243" s="71"/>
      <c r="AM243" s="71"/>
      <c r="AN243" s="71"/>
      <c r="AO243" s="51" t="s">
        <v>141</v>
      </c>
      <c r="AP243" s="71"/>
    </row>
    <row r="244" spans="1:42" s="53" customFormat="1" ht="15" x14ac:dyDescent="0.25">
      <c r="A244" s="76"/>
      <c r="B244" s="75"/>
      <c r="C244" s="210" t="s">
        <v>121</v>
      </c>
      <c r="D244" s="210"/>
      <c r="E244" s="210"/>
      <c r="F244" s="210"/>
      <c r="G244" s="210"/>
      <c r="H244" s="210"/>
      <c r="I244" s="210"/>
      <c r="J244" s="210"/>
      <c r="K244" s="210"/>
      <c r="L244" s="74"/>
      <c r="M244" s="73"/>
      <c r="N244" s="72"/>
      <c r="AF244" s="89"/>
      <c r="AG244" s="71"/>
      <c r="AH244" s="71"/>
      <c r="AM244" s="71"/>
      <c r="AN244" s="71"/>
      <c r="AO244" s="51" t="s">
        <v>121</v>
      </c>
      <c r="AP244" s="71"/>
    </row>
    <row r="245" spans="1:42" s="53" customFormat="1" ht="15" x14ac:dyDescent="0.25">
      <c r="A245" s="76"/>
      <c r="B245" s="75"/>
      <c r="C245" s="210" t="s">
        <v>140</v>
      </c>
      <c r="D245" s="210"/>
      <c r="E245" s="210"/>
      <c r="F245" s="210"/>
      <c r="G245" s="210"/>
      <c r="H245" s="210"/>
      <c r="I245" s="210"/>
      <c r="J245" s="210"/>
      <c r="K245" s="210"/>
      <c r="L245" s="82">
        <v>4.43</v>
      </c>
      <c r="M245" s="73"/>
      <c r="N245" s="72"/>
      <c r="AF245" s="89"/>
      <c r="AG245" s="71"/>
      <c r="AH245" s="71"/>
      <c r="AM245" s="71"/>
      <c r="AN245" s="71"/>
      <c r="AO245" s="51" t="s">
        <v>140</v>
      </c>
      <c r="AP245" s="71"/>
    </row>
    <row r="246" spans="1:42" s="53" customFormat="1" ht="15" x14ac:dyDescent="0.25">
      <c r="A246" s="76"/>
      <c r="B246" s="75"/>
      <c r="C246" s="210" t="s">
        <v>139</v>
      </c>
      <c r="D246" s="210"/>
      <c r="E246" s="210"/>
      <c r="F246" s="210"/>
      <c r="G246" s="210"/>
      <c r="H246" s="210"/>
      <c r="I246" s="210"/>
      <c r="J246" s="210"/>
      <c r="K246" s="210"/>
      <c r="L246" s="82">
        <v>23.89</v>
      </c>
      <c r="M246" s="73"/>
      <c r="N246" s="72"/>
      <c r="AF246" s="89"/>
      <c r="AG246" s="71"/>
      <c r="AH246" s="71"/>
      <c r="AM246" s="71"/>
      <c r="AN246" s="71"/>
      <c r="AO246" s="51" t="s">
        <v>139</v>
      </c>
      <c r="AP246" s="71"/>
    </row>
    <row r="247" spans="1:42" s="53" customFormat="1" ht="15" x14ac:dyDescent="0.25">
      <c r="A247" s="76"/>
      <c r="B247" s="75"/>
      <c r="C247" s="210" t="s">
        <v>138</v>
      </c>
      <c r="D247" s="210"/>
      <c r="E247" s="210"/>
      <c r="F247" s="210"/>
      <c r="G247" s="210"/>
      <c r="H247" s="210"/>
      <c r="I247" s="210"/>
      <c r="J247" s="210"/>
      <c r="K247" s="210"/>
      <c r="L247" s="82">
        <v>2.8</v>
      </c>
      <c r="M247" s="73"/>
      <c r="N247" s="72"/>
      <c r="AF247" s="89"/>
      <c r="AG247" s="71"/>
      <c r="AH247" s="71"/>
      <c r="AM247" s="71"/>
      <c r="AN247" s="71"/>
      <c r="AO247" s="51" t="s">
        <v>138</v>
      </c>
      <c r="AP247" s="71"/>
    </row>
    <row r="248" spans="1:42" s="53" customFormat="1" ht="15" x14ac:dyDescent="0.25">
      <c r="A248" s="76"/>
      <c r="B248" s="75"/>
      <c r="C248" s="210" t="s">
        <v>137</v>
      </c>
      <c r="D248" s="210"/>
      <c r="E248" s="210"/>
      <c r="F248" s="210"/>
      <c r="G248" s="210"/>
      <c r="H248" s="210"/>
      <c r="I248" s="210"/>
      <c r="J248" s="210"/>
      <c r="K248" s="210"/>
      <c r="L248" s="82">
        <v>0.06</v>
      </c>
      <c r="M248" s="73"/>
      <c r="N248" s="72"/>
      <c r="AF248" s="89"/>
      <c r="AG248" s="71"/>
      <c r="AH248" s="71"/>
      <c r="AM248" s="71"/>
      <c r="AN248" s="71"/>
      <c r="AO248" s="51" t="s">
        <v>137</v>
      </c>
      <c r="AP248" s="71"/>
    </row>
    <row r="249" spans="1:42" s="53" customFormat="1" ht="15" x14ac:dyDescent="0.25">
      <c r="A249" s="76"/>
      <c r="B249" s="75"/>
      <c r="C249" s="210" t="s">
        <v>136</v>
      </c>
      <c r="D249" s="210"/>
      <c r="E249" s="210"/>
      <c r="F249" s="210"/>
      <c r="G249" s="210"/>
      <c r="H249" s="210"/>
      <c r="I249" s="210"/>
      <c r="J249" s="210"/>
      <c r="K249" s="210"/>
      <c r="L249" s="82">
        <v>7.37</v>
      </c>
      <c r="M249" s="73"/>
      <c r="N249" s="72"/>
      <c r="AF249" s="89"/>
      <c r="AG249" s="71"/>
      <c r="AH249" s="71"/>
      <c r="AM249" s="71"/>
      <c r="AN249" s="71"/>
      <c r="AO249" s="51" t="s">
        <v>136</v>
      </c>
      <c r="AP249" s="71"/>
    </row>
    <row r="250" spans="1:42" s="53" customFormat="1" ht="15" x14ac:dyDescent="0.25">
      <c r="A250" s="76"/>
      <c r="B250" s="75"/>
      <c r="C250" s="210" t="s">
        <v>135</v>
      </c>
      <c r="D250" s="210"/>
      <c r="E250" s="210"/>
      <c r="F250" s="210"/>
      <c r="G250" s="210"/>
      <c r="H250" s="210"/>
      <c r="I250" s="210"/>
      <c r="J250" s="210"/>
      <c r="K250" s="210"/>
      <c r="L250" s="82">
        <v>3.69</v>
      </c>
      <c r="M250" s="73"/>
      <c r="N250" s="72"/>
      <c r="AF250" s="89"/>
      <c r="AG250" s="71"/>
      <c r="AH250" s="71"/>
      <c r="AM250" s="71"/>
      <c r="AN250" s="71"/>
      <c r="AO250" s="51" t="s">
        <v>135</v>
      </c>
      <c r="AP250" s="71"/>
    </row>
    <row r="251" spans="1:42" s="53" customFormat="1" ht="15" x14ac:dyDescent="0.25">
      <c r="A251" s="76"/>
      <c r="B251" s="75"/>
      <c r="C251" s="210" t="s">
        <v>125</v>
      </c>
      <c r="D251" s="210"/>
      <c r="E251" s="210"/>
      <c r="F251" s="210"/>
      <c r="G251" s="210"/>
      <c r="H251" s="210"/>
      <c r="I251" s="210"/>
      <c r="J251" s="210"/>
      <c r="K251" s="210"/>
      <c r="L251" s="82">
        <v>169.58</v>
      </c>
      <c r="M251" s="73"/>
      <c r="N251" s="72"/>
      <c r="AF251" s="89"/>
      <c r="AG251" s="71"/>
      <c r="AH251" s="71"/>
      <c r="AM251" s="71"/>
      <c r="AN251" s="71"/>
      <c r="AO251" s="51" t="s">
        <v>125</v>
      </c>
      <c r="AP251" s="71"/>
    </row>
    <row r="252" spans="1:42" s="53" customFormat="1" ht="15" x14ac:dyDescent="0.25">
      <c r="A252" s="76"/>
      <c r="B252" s="75"/>
      <c r="C252" s="210" t="s">
        <v>124</v>
      </c>
      <c r="D252" s="210"/>
      <c r="E252" s="210"/>
      <c r="F252" s="210"/>
      <c r="G252" s="210"/>
      <c r="H252" s="210"/>
      <c r="I252" s="210"/>
      <c r="J252" s="210"/>
      <c r="K252" s="210"/>
      <c r="L252" s="82">
        <v>182.71</v>
      </c>
      <c r="M252" s="73"/>
      <c r="N252" s="72"/>
      <c r="AF252" s="89"/>
      <c r="AG252" s="71"/>
      <c r="AH252" s="71"/>
      <c r="AM252" s="71"/>
      <c r="AN252" s="71"/>
      <c r="AO252" s="51" t="s">
        <v>124</v>
      </c>
      <c r="AP252" s="71"/>
    </row>
    <row r="253" spans="1:42" s="53" customFormat="1" ht="15" x14ac:dyDescent="0.25">
      <c r="A253" s="76"/>
      <c r="B253" s="75"/>
      <c r="C253" s="210" t="s">
        <v>123</v>
      </c>
      <c r="D253" s="210"/>
      <c r="E253" s="210"/>
      <c r="F253" s="210"/>
      <c r="G253" s="210"/>
      <c r="H253" s="210"/>
      <c r="I253" s="210"/>
      <c r="J253" s="210"/>
      <c r="K253" s="210"/>
      <c r="L253" s="82">
        <v>101.09</v>
      </c>
      <c r="M253" s="73"/>
      <c r="N253" s="72"/>
      <c r="AF253" s="89"/>
      <c r="AG253" s="71"/>
      <c r="AH253" s="71"/>
      <c r="AM253" s="71"/>
      <c r="AN253" s="71"/>
      <c r="AO253" s="51" t="s">
        <v>123</v>
      </c>
      <c r="AP253" s="71"/>
    </row>
    <row r="254" spans="1:42" s="53" customFormat="1" ht="15" x14ac:dyDescent="0.25">
      <c r="A254" s="76"/>
      <c r="B254" s="81"/>
      <c r="C254" s="221" t="s">
        <v>844</v>
      </c>
      <c r="D254" s="221"/>
      <c r="E254" s="221"/>
      <c r="F254" s="221"/>
      <c r="G254" s="221"/>
      <c r="H254" s="221"/>
      <c r="I254" s="221"/>
      <c r="J254" s="221"/>
      <c r="K254" s="221"/>
      <c r="L254" s="68">
        <v>1482.76</v>
      </c>
      <c r="M254" s="80"/>
      <c r="N254" s="170"/>
      <c r="AF254" s="89"/>
      <c r="AG254" s="71"/>
      <c r="AH254" s="71"/>
      <c r="AM254" s="71"/>
      <c r="AN254" s="71"/>
      <c r="AP254" s="71" t="s">
        <v>844</v>
      </c>
    </row>
    <row r="255" spans="1:42" s="53" customFormat="1" ht="15" x14ac:dyDescent="0.25">
      <c r="A255" s="76"/>
      <c r="B255" s="75"/>
      <c r="C255" s="210" t="s">
        <v>119</v>
      </c>
      <c r="D255" s="210"/>
      <c r="E255" s="210"/>
      <c r="F255" s="210"/>
      <c r="G255" s="210"/>
      <c r="H255" s="210"/>
      <c r="I255" s="210"/>
      <c r="J255" s="210"/>
      <c r="K255" s="210"/>
      <c r="L255" s="74"/>
      <c r="M255" s="73"/>
      <c r="N255" s="72"/>
      <c r="AF255" s="89"/>
      <c r="AG255" s="71"/>
      <c r="AH255" s="71"/>
      <c r="AM255" s="71"/>
      <c r="AN255" s="71"/>
      <c r="AO255" s="51" t="s">
        <v>119</v>
      </c>
      <c r="AP255" s="71"/>
    </row>
    <row r="256" spans="1:42" s="53" customFormat="1" ht="15" x14ac:dyDescent="0.25">
      <c r="A256" s="76"/>
      <c r="B256" s="75"/>
      <c r="C256" s="210" t="s">
        <v>118</v>
      </c>
      <c r="D256" s="210"/>
      <c r="E256" s="210"/>
      <c r="F256" s="210"/>
      <c r="G256" s="210"/>
      <c r="H256" s="210"/>
      <c r="I256" s="210"/>
      <c r="J256" s="210"/>
      <c r="K256" s="210"/>
      <c r="L256" s="74"/>
      <c r="M256" s="73"/>
      <c r="N256" s="72"/>
      <c r="AF256" s="89"/>
      <c r="AG256" s="71"/>
      <c r="AH256" s="71"/>
      <c r="AM256" s="71"/>
      <c r="AN256" s="71"/>
      <c r="AO256" s="51" t="s">
        <v>118</v>
      </c>
      <c r="AP256" s="71"/>
    </row>
    <row r="257" spans="1:44" s="53" customFormat="1" ht="15" x14ac:dyDescent="0.25">
      <c r="A257" s="76"/>
      <c r="B257" s="75"/>
      <c r="C257" s="210" t="s">
        <v>843</v>
      </c>
      <c r="D257" s="210"/>
      <c r="E257" s="210"/>
      <c r="F257" s="210"/>
      <c r="G257" s="210"/>
      <c r="H257" s="210"/>
      <c r="I257" s="210"/>
      <c r="J257" s="210"/>
      <c r="K257" s="210"/>
      <c r="L257" s="74"/>
      <c r="M257" s="73"/>
      <c r="N257" s="72"/>
      <c r="AF257" s="89"/>
      <c r="AG257" s="71"/>
      <c r="AH257" s="71"/>
      <c r="AM257" s="71"/>
      <c r="AN257" s="71"/>
      <c r="AO257" s="51" t="s">
        <v>843</v>
      </c>
      <c r="AP257" s="71"/>
    </row>
    <row r="258" spans="1:44" s="53" customFormat="1" ht="11.25" hidden="1" customHeight="1" x14ac:dyDescent="0.25"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88"/>
      <c r="M258" s="88"/>
      <c r="N258" s="88"/>
    </row>
    <row r="259" spans="1:44" s="53" customFormat="1" ht="15" x14ac:dyDescent="0.25">
      <c r="A259" s="87"/>
      <c r="B259" s="86"/>
      <c r="C259" s="218" t="s">
        <v>148</v>
      </c>
      <c r="D259" s="218"/>
      <c r="E259" s="218"/>
      <c r="F259" s="218"/>
      <c r="G259" s="218"/>
      <c r="H259" s="218"/>
      <c r="I259" s="218"/>
      <c r="J259" s="218"/>
      <c r="K259" s="218"/>
      <c r="L259" s="85"/>
      <c r="M259" s="84"/>
      <c r="N259" s="83"/>
      <c r="AQ259" s="71" t="s">
        <v>148</v>
      </c>
    </row>
    <row r="260" spans="1:44" s="53" customFormat="1" ht="15" x14ac:dyDescent="0.25">
      <c r="A260" s="76"/>
      <c r="B260" s="75"/>
      <c r="C260" s="210" t="s">
        <v>147</v>
      </c>
      <c r="D260" s="210"/>
      <c r="E260" s="210"/>
      <c r="F260" s="210"/>
      <c r="G260" s="210"/>
      <c r="H260" s="210"/>
      <c r="I260" s="210"/>
      <c r="J260" s="210"/>
      <c r="K260" s="210"/>
      <c r="L260" s="78">
        <v>4545.3999999999996</v>
      </c>
      <c r="M260" s="73"/>
      <c r="N260" s="77">
        <v>70891</v>
      </c>
      <c r="AQ260" s="71"/>
      <c r="AR260" s="51" t="s">
        <v>147</v>
      </c>
    </row>
    <row r="261" spans="1:44" s="53" customFormat="1" ht="15" x14ac:dyDescent="0.25">
      <c r="A261" s="76"/>
      <c r="B261" s="75"/>
      <c r="C261" s="210" t="s">
        <v>121</v>
      </c>
      <c r="D261" s="210"/>
      <c r="E261" s="210"/>
      <c r="F261" s="210"/>
      <c r="G261" s="210"/>
      <c r="H261" s="210"/>
      <c r="I261" s="210"/>
      <c r="J261" s="210"/>
      <c r="K261" s="210"/>
      <c r="L261" s="74"/>
      <c r="M261" s="73"/>
      <c r="N261" s="72"/>
      <c r="AQ261" s="71"/>
      <c r="AR261" s="51" t="s">
        <v>121</v>
      </c>
    </row>
    <row r="262" spans="1:44" s="53" customFormat="1" ht="15" x14ac:dyDescent="0.25">
      <c r="A262" s="76"/>
      <c r="B262" s="75"/>
      <c r="C262" s="210" t="s">
        <v>146</v>
      </c>
      <c r="D262" s="210"/>
      <c r="E262" s="210"/>
      <c r="F262" s="210"/>
      <c r="G262" s="210"/>
      <c r="H262" s="210"/>
      <c r="I262" s="210"/>
      <c r="J262" s="210"/>
      <c r="K262" s="210"/>
      <c r="L262" s="82">
        <v>392.39</v>
      </c>
      <c r="M262" s="73"/>
      <c r="N262" s="77">
        <v>25932</v>
      </c>
      <c r="AQ262" s="71"/>
      <c r="AR262" s="51" t="s">
        <v>146</v>
      </c>
    </row>
    <row r="263" spans="1:44" s="53" customFormat="1" ht="15" x14ac:dyDescent="0.25">
      <c r="A263" s="76"/>
      <c r="B263" s="75"/>
      <c r="C263" s="210" t="s">
        <v>145</v>
      </c>
      <c r="D263" s="210"/>
      <c r="E263" s="210"/>
      <c r="F263" s="210"/>
      <c r="G263" s="210"/>
      <c r="H263" s="210"/>
      <c r="I263" s="210"/>
      <c r="J263" s="210"/>
      <c r="K263" s="210"/>
      <c r="L263" s="78">
        <v>2293.7800000000002</v>
      </c>
      <c r="M263" s="73"/>
      <c r="N263" s="77">
        <v>30643</v>
      </c>
      <c r="AQ263" s="71"/>
      <c r="AR263" s="51" t="s">
        <v>145</v>
      </c>
    </row>
    <row r="264" spans="1:44" s="53" customFormat="1" ht="15" x14ac:dyDescent="0.25">
      <c r="A264" s="76"/>
      <c r="B264" s="75"/>
      <c r="C264" s="210" t="s">
        <v>144</v>
      </c>
      <c r="D264" s="210"/>
      <c r="E264" s="210"/>
      <c r="F264" s="210"/>
      <c r="G264" s="210"/>
      <c r="H264" s="210"/>
      <c r="I264" s="210"/>
      <c r="J264" s="210"/>
      <c r="K264" s="210"/>
      <c r="L264" s="82">
        <v>266.43</v>
      </c>
      <c r="M264" s="73"/>
      <c r="N264" s="77">
        <v>17609</v>
      </c>
      <c r="AQ264" s="71"/>
      <c r="AR264" s="51" t="s">
        <v>144</v>
      </c>
    </row>
    <row r="265" spans="1:44" s="53" customFormat="1" ht="15" x14ac:dyDescent="0.25">
      <c r="A265" s="76"/>
      <c r="B265" s="75"/>
      <c r="C265" s="210" t="s">
        <v>143</v>
      </c>
      <c r="D265" s="210"/>
      <c r="E265" s="210"/>
      <c r="F265" s="210"/>
      <c r="G265" s="210"/>
      <c r="H265" s="210"/>
      <c r="I265" s="210"/>
      <c r="J265" s="210"/>
      <c r="K265" s="210"/>
      <c r="L265" s="78">
        <v>1859.23</v>
      </c>
      <c r="M265" s="73"/>
      <c r="N265" s="77">
        <v>14316</v>
      </c>
      <c r="AQ265" s="71"/>
      <c r="AR265" s="51" t="s">
        <v>143</v>
      </c>
    </row>
    <row r="266" spans="1:44" s="53" customFormat="1" ht="15" x14ac:dyDescent="0.25">
      <c r="A266" s="76"/>
      <c r="B266" s="75"/>
      <c r="C266" s="210" t="s">
        <v>142</v>
      </c>
      <c r="D266" s="210"/>
      <c r="E266" s="210"/>
      <c r="F266" s="210"/>
      <c r="G266" s="210"/>
      <c r="H266" s="210"/>
      <c r="I266" s="210"/>
      <c r="J266" s="210"/>
      <c r="K266" s="210"/>
      <c r="L266" s="78">
        <v>5449.57</v>
      </c>
      <c r="M266" s="73"/>
      <c r="N266" s="77">
        <v>136962</v>
      </c>
      <c r="AQ266" s="71"/>
      <c r="AR266" s="51" t="s">
        <v>142</v>
      </c>
    </row>
    <row r="267" spans="1:44" s="53" customFormat="1" ht="15" x14ac:dyDescent="0.25">
      <c r="A267" s="76"/>
      <c r="B267" s="75"/>
      <c r="C267" s="210" t="s">
        <v>121</v>
      </c>
      <c r="D267" s="210"/>
      <c r="E267" s="210"/>
      <c r="F267" s="210"/>
      <c r="G267" s="210"/>
      <c r="H267" s="210"/>
      <c r="I267" s="210"/>
      <c r="J267" s="210"/>
      <c r="K267" s="210"/>
      <c r="L267" s="74"/>
      <c r="M267" s="73"/>
      <c r="N267" s="72"/>
      <c r="AQ267" s="71"/>
      <c r="AR267" s="51" t="s">
        <v>121</v>
      </c>
    </row>
    <row r="268" spans="1:44" s="53" customFormat="1" ht="15" x14ac:dyDescent="0.25">
      <c r="A268" s="76"/>
      <c r="B268" s="75"/>
      <c r="C268" s="210" t="s">
        <v>140</v>
      </c>
      <c r="D268" s="210"/>
      <c r="E268" s="210"/>
      <c r="F268" s="210"/>
      <c r="G268" s="210"/>
      <c r="H268" s="210"/>
      <c r="I268" s="210"/>
      <c r="J268" s="210"/>
      <c r="K268" s="210"/>
      <c r="L268" s="82">
        <v>370.24</v>
      </c>
      <c r="M268" s="73"/>
      <c r="N268" s="77">
        <v>24468</v>
      </c>
      <c r="AQ268" s="71"/>
      <c r="AR268" s="51" t="s">
        <v>140</v>
      </c>
    </row>
    <row r="269" spans="1:44" s="53" customFormat="1" ht="15" x14ac:dyDescent="0.25">
      <c r="A269" s="76"/>
      <c r="B269" s="75"/>
      <c r="C269" s="210" t="s">
        <v>139</v>
      </c>
      <c r="D269" s="210"/>
      <c r="E269" s="210"/>
      <c r="F269" s="210"/>
      <c r="G269" s="210"/>
      <c r="H269" s="210"/>
      <c r="I269" s="210"/>
      <c r="J269" s="210"/>
      <c r="K269" s="210"/>
      <c r="L269" s="78">
        <v>2174.34</v>
      </c>
      <c r="M269" s="73"/>
      <c r="N269" s="77">
        <v>29047</v>
      </c>
      <c r="AQ269" s="71"/>
      <c r="AR269" s="51" t="s">
        <v>139</v>
      </c>
    </row>
    <row r="270" spans="1:44" s="53" customFormat="1" ht="15" x14ac:dyDescent="0.25">
      <c r="A270" s="76"/>
      <c r="B270" s="75"/>
      <c r="C270" s="210" t="s">
        <v>138</v>
      </c>
      <c r="D270" s="210"/>
      <c r="E270" s="210"/>
      <c r="F270" s="210"/>
      <c r="G270" s="210"/>
      <c r="H270" s="210"/>
      <c r="I270" s="210"/>
      <c r="J270" s="210"/>
      <c r="K270" s="210"/>
      <c r="L270" s="82">
        <v>252.42</v>
      </c>
      <c r="M270" s="73"/>
      <c r="N270" s="77">
        <v>16683</v>
      </c>
      <c r="AQ270" s="71"/>
      <c r="AR270" s="51" t="s">
        <v>138</v>
      </c>
    </row>
    <row r="271" spans="1:44" s="53" customFormat="1" ht="15" x14ac:dyDescent="0.25">
      <c r="A271" s="76"/>
      <c r="B271" s="75"/>
      <c r="C271" s="210" t="s">
        <v>137</v>
      </c>
      <c r="D271" s="210"/>
      <c r="E271" s="210"/>
      <c r="F271" s="210"/>
      <c r="G271" s="210"/>
      <c r="H271" s="210"/>
      <c r="I271" s="210"/>
      <c r="J271" s="210"/>
      <c r="K271" s="210"/>
      <c r="L271" s="78">
        <v>1858.93</v>
      </c>
      <c r="M271" s="73"/>
      <c r="N271" s="77">
        <v>14314</v>
      </c>
      <c r="AQ271" s="71"/>
      <c r="AR271" s="51" t="s">
        <v>137</v>
      </c>
    </row>
    <row r="272" spans="1:44" s="53" customFormat="1" ht="15" x14ac:dyDescent="0.25">
      <c r="A272" s="76"/>
      <c r="B272" s="75"/>
      <c r="C272" s="210" t="s">
        <v>136</v>
      </c>
      <c r="D272" s="210"/>
      <c r="E272" s="210"/>
      <c r="F272" s="210"/>
      <c r="G272" s="210"/>
      <c r="H272" s="210"/>
      <c r="I272" s="210"/>
      <c r="J272" s="210"/>
      <c r="K272" s="210"/>
      <c r="L272" s="82">
        <v>672.48</v>
      </c>
      <c r="M272" s="73"/>
      <c r="N272" s="77">
        <v>44443</v>
      </c>
      <c r="AQ272" s="71"/>
      <c r="AR272" s="51" t="s">
        <v>136</v>
      </c>
    </row>
    <row r="273" spans="1:45" s="53" customFormat="1" ht="15" x14ac:dyDescent="0.25">
      <c r="A273" s="76"/>
      <c r="B273" s="75"/>
      <c r="C273" s="210" t="s">
        <v>135</v>
      </c>
      <c r="D273" s="210"/>
      <c r="E273" s="210"/>
      <c r="F273" s="210"/>
      <c r="G273" s="210"/>
      <c r="H273" s="210"/>
      <c r="I273" s="210"/>
      <c r="J273" s="210"/>
      <c r="K273" s="210"/>
      <c r="L273" s="82">
        <v>373.58</v>
      </c>
      <c r="M273" s="73"/>
      <c r="N273" s="77">
        <v>24690</v>
      </c>
      <c r="AQ273" s="71"/>
      <c r="AR273" s="51" t="s">
        <v>135</v>
      </c>
    </row>
    <row r="274" spans="1:45" s="53" customFormat="1" ht="15" x14ac:dyDescent="0.25">
      <c r="A274" s="76"/>
      <c r="B274" s="75"/>
      <c r="C274" s="210" t="s">
        <v>141</v>
      </c>
      <c r="D274" s="210"/>
      <c r="E274" s="210"/>
      <c r="F274" s="210"/>
      <c r="G274" s="210"/>
      <c r="H274" s="210"/>
      <c r="I274" s="210"/>
      <c r="J274" s="210"/>
      <c r="K274" s="210"/>
      <c r="L274" s="82">
        <v>197.21</v>
      </c>
      <c r="M274" s="73"/>
      <c r="N274" s="77">
        <v>6719</v>
      </c>
      <c r="AQ274" s="71"/>
      <c r="AR274" s="51" t="s">
        <v>141</v>
      </c>
    </row>
    <row r="275" spans="1:45" s="53" customFormat="1" ht="15" x14ac:dyDescent="0.25">
      <c r="A275" s="76"/>
      <c r="B275" s="75"/>
      <c r="C275" s="210" t="s">
        <v>121</v>
      </c>
      <c r="D275" s="210"/>
      <c r="E275" s="210"/>
      <c r="F275" s="210"/>
      <c r="G275" s="210"/>
      <c r="H275" s="210"/>
      <c r="I275" s="210"/>
      <c r="J275" s="210"/>
      <c r="K275" s="210"/>
      <c r="L275" s="74"/>
      <c r="M275" s="73"/>
      <c r="N275" s="72"/>
      <c r="AQ275" s="71"/>
      <c r="AR275" s="51" t="s">
        <v>121</v>
      </c>
    </row>
    <row r="276" spans="1:45" s="53" customFormat="1" ht="15" x14ac:dyDescent="0.25">
      <c r="A276" s="76"/>
      <c r="B276" s="75"/>
      <c r="C276" s="210" t="s">
        <v>140</v>
      </c>
      <c r="D276" s="210"/>
      <c r="E276" s="210"/>
      <c r="F276" s="210"/>
      <c r="G276" s="210"/>
      <c r="H276" s="210"/>
      <c r="I276" s="210"/>
      <c r="J276" s="210"/>
      <c r="K276" s="210"/>
      <c r="L276" s="82">
        <v>22.15</v>
      </c>
      <c r="M276" s="73"/>
      <c r="N276" s="77">
        <v>1464</v>
      </c>
      <c r="AQ276" s="71"/>
      <c r="AR276" s="51" t="s">
        <v>140</v>
      </c>
    </row>
    <row r="277" spans="1:45" s="53" customFormat="1" ht="15" x14ac:dyDescent="0.25">
      <c r="A277" s="76"/>
      <c r="B277" s="75"/>
      <c r="C277" s="210" t="s">
        <v>139</v>
      </c>
      <c r="D277" s="210"/>
      <c r="E277" s="210"/>
      <c r="F277" s="210"/>
      <c r="G277" s="210"/>
      <c r="H277" s="210"/>
      <c r="I277" s="210"/>
      <c r="J277" s="210"/>
      <c r="K277" s="210"/>
      <c r="L277" s="82">
        <v>119.44</v>
      </c>
      <c r="M277" s="73"/>
      <c r="N277" s="77">
        <v>1596</v>
      </c>
      <c r="AQ277" s="71"/>
      <c r="AR277" s="51" t="s">
        <v>139</v>
      </c>
    </row>
    <row r="278" spans="1:45" s="53" customFormat="1" ht="15" x14ac:dyDescent="0.25">
      <c r="A278" s="76"/>
      <c r="B278" s="75"/>
      <c r="C278" s="210" t="s">
        <v>138</v>
      </c>
      <c r="D278" s="210"/>
      <c r="E278" s="210"/>
      <c r="F278" s="210"/>
      <c r="G278" s="210"/>
      <c r="H278" s="210"/>
      <c r="I278" s="210"/>
      <c r="J278" s="210"/>
      <c r="K278" s="210"/>
      <c r="L278" s="82">
        <v>14.01</v>
      </c>
      <c r="M278" s="73"/>
      <c r="N278" s="169">
        <v>926</v>
      </c>
      <c r="AQ278" s="71"/>
      <c r="AR278" s="51" t="s">
        <v>138</v>
      </c>
    </row>
    <row r="279" spans="1:45" s="53" customFormat="1" ht="15" x14ac:dyDescent="0.25">
      <c r="A279" s="76"/>
      <c r="B279" s="75"/>
      <c r="C279" s="210" t="s">
        <v>137</v>
      </c>
      <c r="D279" s="210"/>
      <c r="E279" s="210"/>
      <c r="F279" s="210"/>
      <c r="G279" s="210"/>
      <c r="H279" s="210"/>
      <c r="I279" s="210"/>
      <c r="J279" s="210"/>
      <c r="K279" s="210"/>
      <c r="L279" s="82">
        <v>0.3</v>
      </c>
      <c r="M279" s="73"/>
      <c r="N279" s="169">
        <v>2</v>
      </c>
      <c r="AQ279" s="71"/>
      <c r="AR279" s="51" t="s">
        <v>137</v>
      </c>
    </row>
    <row r="280" spans="1:45" s="53" customFormat="1" ht="15" x14ac:dyDescent="0.25">
      <c r="A280" s="76"/>
      <c r="B280" s="75"/>
      <c r="C280" s="210" t="s">
        <v>136</v>
      </c>
      <c r="D280" s="210"/>
      <c r="E280" s="210"/>
      <c r="F280" s="210"/>
      <c r="G280" s="210"/>
      <c r="H280" s="210"/>
      <c r="I280" s="210"/>
      <c r="J280" s="210"/>
      <c r="K280" s="210"/>
      <c r="L280" s="82">
        <v>36.880000000000003</v>
      </c>
      <c r="M280" s="73"/>
      <c r="N280" s="77">
        <v>2438</v>
      </c>
      <c r="AQ280" s="71"/>
      <c r="AR280" s="51" t="s">
        <v>136</v>
      </c>
    </row>
    <row r="281" spans="1:45" s="53" customFormat="1" ht="15" x14ac:dyDescent="0.25">
      <c r="A281" s="76"/>
      <c r="B281" s="75"/>
      <c r="C281" s="210" t="s">
        <v>135</v>
      </c>
      <c r="D281" s="210"/>
      <c r="E281" s="210"/>
      <c r="F281" s="210"/>
      <c r="G281" s="210"/>
      <c r="H281" s="210"/>
      <c r="I281" s="210"/>
      <c r="J281" s="210"/>
      <c r="K281" s="210"/>
      <c r="L281" s="82">
        <v>18.440000000000001</v>
      </c>
      <c r="M281" s="73"/>
      <c r="N281" s="77">
        <v>1219</v>
      </c>
      <c r="AQ281" s="71"/>
      <c r="AR281" s="51" t="s">
        <v>135</v>
      </c>
    </row>
    <row r="282" spans="1:45" s="53" customFormat="1" ht="15" x14ac:dyDescent="0.25">
      <c r="A282" s="76"/>
      <c r="B282" s="75"/>
      <c r="C282" s="210" t="s">
        <v>125</v>
      </c>
      <c r="D282" s="210"/>
      <c r="E282" s="210"/>
      <c r="F282" s="210"/>
      <c r="G282" s="210"/>
      <c r="H282" s="210"/>
      <c r="I282" s="210"/>
      <c r="J282" s="210"/>
      <c r="K282" s="210"/>
      <c r="L282" s="82">
        <v>658.82</v>
      </c>
      <c r="M282" s="73"/>
      <c r="N282" s="77">
        <v>43541</v>
      </c>
      <c r="AQ282" s="71"/>
      <c r="AR282" s="51" t="s">
        <v>125</v>
      </c>
    </row>
    <row r="283" spans="1:45" s="53" customFormat="1" ht="15" x14ac:dyDescent="0.25">
      <c r="A283" s="76"/>
      <c r="B283" s="75"/>
      <c r="C283" s="210" t="s">
        <v>124</v>
      </c>
      <c r="D283" s="210"/>
      <c r="E283" s="210"/>
      <c r="F283" s="210"/>
      <c r="G283" s="210"/>
      <c r="H283" s="210"/>
      <c r="I283" s="210"/>
      <c r="J283" s="210"/>
      <c r="K283" s="210"/>
      <c r="L283" s="82">
        <v>709.36</v>
      </c>
      <c r="M283" s="73"/>
      <c r="N283" s="77">
        <v>46881</v>
      </c>
      <c r="AQ283" s="71"/>
      <c r="AR283" s="51" t="s">
        <v>124</v>
      </c>
    </row>
    <row r="284" spans="1:45" s="53" customFormat="1" ht="15" x14ac:dyDescent="0.25">
      <c r="A284" s="76"/>
      <c r="B284" s="75"/>
      <c r="C284" s="210" t="s">
        <v>123</v>
      </c>
      <c r="D284" s="210"/>
      <c r="E284" s="210"/>
      <c r="F284" s="210"/>
      <c r="G284" s="210"/>
      <c r="H284" s="210"/>
      <c r="I284" s="210"/>
      <c r="J284" s="210"/>
      <c r="K284" s="210"/>
      <c r="L284" s="82">
        <v>392.02</v>
      </c>
      <c r="M284" s="73"/>
      <c r="N284" s="77">
        <v>25909</v>
      </c>
      <c r="AQ284" s="71"/>
      <c r="AR284" s="51" t="s">
        <v>123</v>
      </c>
    </row>
    <row r="285" spans="1:45" s="53" customFormat="1" ht="15" x14ac:dyDescent="0.25">
      <c r="A285" s="76"/>
      <c r="B285" s="81"/>
      <c r="C285" s="221" t="s">
        <v>122</v>
      </c>
      <c r="D285" s="221"/>
      <c r="E285" s="221"/>
      <c r="F285" s="221"/>
      <c r="G285" s="221"/>
      <c r="H285" s="221"/>
      <c r="I285" s="221"/>
      <c r="J285" s="221"/>
      <c r="K285" s="221"/>
      <c r="L285" s="68">
        <v>5646.78</v>
      </c>
      <c r="M285" s="80"/>
      <c r="N285" s="79">
        <v>143681</v>
      </c>
      <c r="AQ285" s="71"/>
      <c r="AS285" s="71" t="s">
        <v>122</v>
      </c>
    </row>
    <row r="286" spans="1:45" s="53" customFormat="1" ht="15" x14ac:dyDescent="0.25">
      <c r="A286" s="76"/>
      <c r="B286" s="75"/>
      <c r="C286" s="210" t="s">
        <v>119</v>
      </c>
      <c r="D286" s="210"/>
      <c r="E286" s="210"/>
      <c r="F286" s="210"/>
      <c r="G286" s="210"/>
      <c r="H286" s="210"/>
      <c r="I286" s="210"/>
      <c r="J286" s="210"/>
      <c r="K286" s="210"/>
      <c r="L286" s="74"/>
      <c r="M286" s="73"/>
      <c r="N286" s="72"/>
      <c r="AQ286" s="71"/>
      <c r="AR286" s="51" t="s">
        <v>119</v>
      </c>
      <c r="AS286" s="71"/>
    </row>
    <row r="287" spans="1:45" s="53" customFormat="1" ht="15" x14ac:dyDescent="0.25">
      <c r="A287" s="76"/>
      <c r="B287" s="75"/>
      <c r="C287" s="210" t="s">
        <v>118</v>
      </c>
      <c r="D287" s="210"/>
      <c r="E287" s="210"/>
      <c r="F287" s="210"/>
      <c r="G287" s="210"/>
      <c r="H287" s="210"/>
      <c r="I287" s="210"/>
      <c r="J287" s="210"/>
      <c r="K287" s="210"/>
      <c r="L287" s="74"/>
      <c r="M287" s="73"/>
      <c r="N287" s="72"/>
      <c r="AQ287" s="71"/>
      <c r="AR287" s="51" t="s">
        <v>118</v>
      </c>
      <c r="AS287" s="71"/>
    </row>
    <row r="288" spans="1:45" s="53" customFormat="1" ht="15" x14ac:dyDescent="0.25">
      <c r="A288" s="76"/>
      <c r="B288" s="75"/>
      <c r="C288" s="210" t="s">
        <v>842</v>
      </c>
      <c r="D288" s="210"/>
      <c r="E288" s="210"/>
      <c r="F288" s="210"/>
      <c r="G288" s="210"/>
      <c r="H288" s="210"/>
      <c r="I288" s="210"/>
      <c r="J288" s="210"/>
      <c r="K288" s="210"/>
      <c r="L288" s="74"/>
      <c r="M288" s="73"/>
      <c r="N288" s="72"/>
      <c r="AQ288" s="71"/>
      <c r="AR288" s="51" t="s">
        <v>842</v>
      </c>
      <c r="AS288" s="71"/>
    </row>
    <row r="289" spans="1:49" s="53" customFormat="1" ht="13.5" hidden="1" customHeight="1" x14ac:dyDescent="0.25">
      <c r="B289" s="70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7"/>
      <c r="N289" s="66"/>
    </row>
    <row r="290" spans="1:49" s="53" customFormat="1" ht="26.25" customHeight="1" x14ac:dyDescent="0.25">
      <c r="A290" s="65"/>
      <c r="B290" s="64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</row>
    <row r="291" spans="1:49" s="56" customFormat="1" ht="15" x14ac:dyDescent="0.25">
      <c r="A291" s="59"/>
      <c r="B291" s="63" t="s">
        <v>95</v>
      </c>
      <c r="C291" s="223"/>
      <c r="D291" s="223"/>
      <c r="E291" s="223"/>
      <c r="F291" s="223"/>
      <c r="G291" s="223"/>
      <c r="H291" s="224" t="s">
        <v>94</v>
      </c>
      <c r="I291" s="224"/>
      <c r="J291" s="224"/>
      <c r="K291" s="224"/>
      <c r="L291" s="224"/>
      <c r="M291" s="53"/>
      <c r="N291" s="53"/>
      <c r="O291" s="53"/>
      <c r="P291" s="53"/>
      <c r="Q291" s="53"/>
      <c r="R291" s="53"/>
      <c r="S291" s="53"/>
      <c r="T291" s="53"/>
      <c r="U291" s="53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 t="s">
        <v>92</v>
      </c>
      <c r="AU291" s="57" t="s">
        <v>94</v>
      </c>
      <c r="AV291" s="57"/>
      <c r="AW291" s="57"/>
    </row>
    <row r="292" spans="1:49" s="60" customFormat="1" ht="16.5" customHeight="1" x14ac:dyDescent="0.25">
      <c r="A292" s="62"/>
      <c r="B292" s="63"/>
      <c r="C292" s="222" t="s">
        <v>78</v>
      </c>
      <c r="D292" s="222"/>
      <c r="E292" s="222"/>
      <c r="F292" s="222"/>
      <c r="G292" s="222"/>
      <c r="H292" s="222"/>
      <c r="I292" s="222"/>
      <c r="J292" s="222"/>
      <c r="K292" s="222"/>
      <c r="L292" s="222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61"/>
      <c r="AN292" s="61"/>
      <c r="AO292" s="61"/>
      <c r="AP292" s="61"/>
      <c r="AQ292" s="61"/>
      <c r="AR292" s="61"/>
      <c r="AS292" s="61"/>
      <c r="AT292" s="61"/>
      <c r="AU292" s="61"/>
      <c r="AV292" s="61"/>
      <c r="AW292" s="61"/>
    </row>
    <row r="293" spans="1:49" s="56" customFormat="1" ht="15" x14ac:dyDescent="0.25">
      <c r="A293" s="59"/>
      <c r="B293" s="63" t="s">
        <v>93</v>
      </c>
      <c r="C293" s="223"/>
      <c r="D293" s="223"/>
      <c r="E293" s="223"/>
      <c r="F293" s="223"/>
      <c r="G293" s="223"/>
      <c r="H293" s="224"/>
      <c r="I293" s="224"/>
      <c r="J293" s="224"/>
      <c r="K293" s="224"/>
      <c r="L293" s="224"/>
      <c r="M293" s="53"/>
      <c r="N293" s="53"/>
      <c r="O293" s="53"/>
      <c r="P293" s="53"/>
      <c r="Q293" s="53"/>
      <c r="R293" s="53"/>
      <c r="S293" s="53"/>
      <c r="T293" s="53"/>
      <c r="U293" s="53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 t="s">
        <v>92</v>
      </c>
      <c r="AW293" s="57" t="s">
        <v>92</v>
      </c>
    </row>
    <row r="294" spans="1:49" s="60" customFormat="1" ht="16.5" customHeight="1" x14ac:dyDescent="0.25">
      <c r="A294" s="62"/>
      <c r="C294" s="222" t="s">
        <v>78</v>
      </c>
      <c r="D294" s="222"/>
      <c r="E294" s="222"/>
      <c r="F294" s="222"/>
      <c r="G294" s="222"/>
      <c r="H294" s="222"/>
      <c r="I294" s="222"/>
      <c r="J294" s="222"/>
      <c r="K294" s="222"/>
      <c r="L294" s="222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</row>
    <row r="295" spans="1:49" s="56" customFormat="1" ht="19.5" customHeight="1" x14ac:dyDescent="0.2">
      <c r="A295" s="59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</row>
    <row r="296" spans="1:49" s="53" customFormat="1" ht="22.5" customHeight="1" x14ac:dyDescent="0.25">
      <c r="A296" s="208" t="s">
        <v>91</v>
      </c>
      <c r="B296" s="208"/>
      <c r="C296" s="208"/>
      <c r="D296" s="208"/>
      <c r="E296" s="208"/>
      <c r="F296" s="208"/>
      <c r="G296" s="208"/>
      <c r="H296" s="208"/>
      <c r="I296" s="208"/>
      <c r="J296" s="208"/>
      <c r="K296" s="208"/>
      <c r="L296" s="208"/>
      <c r="M296" s="208"/>
      <c r="N296" s="208"/>
      <c r="O296" s="55"/>
      <c r="P296" s="55"/>
    </row>
    <row r="297" spans="1:49" s="53" customFormat="1" ht="12.75" customHeight="1" x14ac:dyDescent="0.25">
      <c r="A297" s="208" t="s">
        <v>90</v>
      </c>
      <c r="B297" s="208"/>
      <c r="C297" s="208"/>
      <c r="D297" s="208"/>
      <c r="E297" s="208"/>
      <c r="F297" s="208"/>
      <c r="G297" s="208"/>
      <c r="H297" s="208"/>
      <c r="I297" s="208"/>
      <c r="J297" s="208"/>
      <c r="K297" s="208"/>
      <c r="L297" s="208"/>
      <c r="M297" s="208"/>
      <c r="N297" s="208"/>
      <c r="O297" s="55"/>
      <c r="P297" s="55"/>
    </row>
    <row r="298" spans="1:49" s="53" customFormat="1" ht="12.75" customHeight="1" x14ac:dyDescent="0.25">
      <c r="A298" s="208" t="s">
        <v>89</v>
      </c>
      <c r="B298" s="208"/>
      <c r="C298" s="208"/>
      <c r="D298" s="208"/>
      <c r="E298" s="208"/>
      <c r="F298" s="208"/>
      <c r="G298" s="208"/>
      <c r="H298" s="208"/>
      <c r="I298" s="208"/>
      <c r="J298" s="208"/>
      <c r="K298" s="208"/>
      <c r="L298" s="208"/>
      <c r="M298" s="208"/>
      <c r="N298" s="208"/>
      <c r="O298" s="55"/>
      <c r="P298" s="55"/>
    </row>
    <row r="299" spans="1:49" s="53" customFormat="1" ht="19.5" customHeight="1" x14ac:dyDescent="0.25"/>
    <row r="300" spans="1:49" s="53" customFormat="1" ht="15" x14ac:dyDescent="0.25">
      <c r="B300" s="54"/>
      <c r="D300" s="54"/>
      <c r="F300" s="54"/>
    </row>
  </sheetData>
  <mergeCells count="290">
    <mergeCell ref="C285:K285"/>
    <mergeCell ref="C286:K286"/>
    <mergeCell ref="C287:K287"/>
    <mergeCell ref="C288:K288"/>
    <mergeCell ref="C291:G291"/>
    <mergeCell ref="H291:L291"/>
    <mergeCell ref="A297:N297"/>
    <mergeCell ref="A298:N298"/>
    <mergeCell ref="C292:L292"/>
    <mergeCell ref="C293:G293"/>
    <mergeCell ref="H293:L293"/>
    <mergeCell ref="C294:L294"/>
    <mergeCell ref="A296:N296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4:K254"/>
    <mergeCell ref="C255:K255"/>
    <mergeCell ref="C256:K256"/>
    <mergeCell ref="C257:K257"/>
    <mergeCell ref="C259:K259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3:E223"/>
    <mergeCell ref="C224:E224"/>
    <mergeCell ref="C225:E225"/>
    <mergeCell ref="C226:E226"/>
    <mergeCell ref="C228:K228"/>
    <mergeCell ref="C218:E218"/>
    <mergeCell ref="C219:E219"/>
    <mergeCell ref="C220:E220"/>
    <mergeCell ref="C221:E221"/>
    <mergeCell ref="C222:E222"/>
    <mergeCell ref="C213:E213"/>
    <mergeCell ref="C214:N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N198"/>
    <mergeCell ref="C199:N199"/>
    <mergeCell ref="C200:E200"/>
    <mergeCell ref="C201:E201"/>
    <mergeCell ref="C202:E202"/>
    <mergeCell ref="C193:E193"/>
    <mergeCell ref="C194:E194"/>
    <mergeCell ref="C195:E195"/>
    <mergeCell ref="A196:N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N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N17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53:K153"/>
    <mergeCell ref="C154:K154"/>
    <mergeCell ref="A155:N155"/>
    <mergeCell ref="A156:N156"/>
    <mergeCell ref="C157:E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2:E122"/>
    <mergeCell ref="C123:E123"/>
    <mergeCell ref="C125:K125"/>
    <mergeCell ref="C126:K126"/>
    <mergeCell ref="C127:K127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A93:N93"/>
    <mergeCell ref="C94:E94"/>
    <mergeCell ref="C95:N95"/>
    <mergeCell ref="C96:N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9:N69"/>
    <mergeCell ref="C70:E70"/>
    <mergeCell ref="C71:E71"/>
    <mergeCell ref="C62:E62"/>
    <mergeCell ref="C63:E63"/>
    <mergeCell ref="C64:E64"/>
    <mergeCell ref="C65:E65"/>
    <mergeCell ref="C66:E66"/>
    <mergeCell ref="C77:E77"/>
    <mergeCell ref="C60:E60"/>
    <mergeCell ref="C61:E61"/>
    <mergeCell ref="C52:E52"/>
    <mergeCell ref="C53:E53"/>
    <mergeCell ref="C54:E54"/>
    <mergeCell ref="C55:N55"/>
    <mergeCell ref="C56:N56"/>
    <mergeCell ref="C67:E67"/>
    <mergeCell ref="C68:N68"/>
    <mergeCell ref="C51:E51"/>
    <mergeCell ref="C42:N42"/>
    <mergeCell ref="C43:N43"/>
    <mergeCell ref="C44:E44"/>
    <mergeCell ref="C45:E45"/>
    <mergeCell ref="C46:E46"/>
    <mergeCell ref="C57:E57"/>
    <mergeCell ref="C58:E58"/>
    <mergeCell ref="C59:E59"/>
    <mergeCell ref="C47:E47"/>
    <mergeCell ref="N35:N37"/>
    <mergeCell ref="C38:E38"/>
    <mergeCell ref="A39:N39"/>
    <mergeCell ref="A40:N40"/>
    <mergeCell ref="C41:E41"/>
    <mergeCell ref="C48:E48"/>
    <mergeCell ref="C49:E49"/>
    <mergeCell ref="C50:E50"/>
    <mergeCell ref="L31:M31"/>
    <mergeCell ref="L32:M32"/>
    <mergeCell ref="L33:M33"/>
    <mergeCell ref="A35:A37"/>
    <mergeCell ref="B35:B37"/>
    <mergeCell ref="A20:N20"/>
    <mergeCell ref="A21:N21"/>
    <mergeCell ref="B23:F23"/>
    <mergeCell ref="B24:F24"/>
    <mergeCell ref="D26:F26"/>
    <mergeCell ref="C35:E37"/>
    <mergeCell ref="F35:F37"/>
    <mergeCell ref="G35:I36"/>
    <mergeCell ref="J35:L36"/>
    <mergeCell ref="M35:M37"/>
    <mergeCell ref="A13:N13"/>
    <mergeCell ref="A14:N14"/>
    <mergeCell ref="A16:N16"/>
    <mergeCell ref="A17:N17"/>
    <mergeCell ref="A18:N18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2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Сводный сметный расчет - ССРСС </vt:lpstr>
      <vt:lpstr>СР-1</vt:lpstr>
      <vt:lpstr>02-01-01 ВЛ-6 кВ от оп. №11 Л-Б</vt:lpstr>
      <vt:lpstr>02-01-02 КЛ-6 кВ от оп. №11-17 </vt:lpstr>
      <vt:lpstr>02-01-03 ВЛ-6 кВ от оп. №37-5-3</vt:lpstr>
      <vt:lpstr>02-01-04 КЛ-6 кВ от оп. №37-5-3</vt:lpstr>
      <vt:lpstr>02-01-05 КТП Кадетская школа - </vt:lpstr>
      <vt:lpstr>02-01-06 Установка ПУ - ЛСР по </vt:lpstr>
      <vt:lpstr>02-01-07 Реконструкция ВЛ-0,4 к</vt:lpstr>
      <vt:lpstr>'02-01-01 ВЛ-6 кВ от оп. №11 Л-Б'!Заголовки_для_печати</vt:lpstr>
      <vt:lpstr>'02-01-02 КЛ-6 кВ от оп. №11-17 '!Заголовки_для_печати</vt:lpstr>
      <vt:lpstr>'02-01-03 ВЛ-6 кВ от оп. №37-5-3'!Заголовки_для_печати</vt:lpstr>
      <vt:lpstr>'02-01-04 КЛ-6 кВ от оп. №37-5-3'!Заголовки_для_печати</vt:lpstr>
      <vt:lpstr>'02-01-05 КТП Кадетская школа - '!Заголовки_для_печати</vt:lpstr>
      <vt:lpstr>'02-01-06 Установка ПУ - ЛСР по '!Заголовки_для_печати</vt:lpstr>
      <vt:lpstr>'02-01-07 Реконструкция ВЛ-0,4 к'!Заголовки_для_печати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Кирилл Николаевич</dc:creator>
  <cp:lastModifiedBy>Максимов Кирилл Николаевич</cp:lastModifiedBy>
  <cp:lastPrinted>2022-02-18T12:41:36Z</cp:lastPrinted>
  <dcterms:created xsi:type="dcterms:W3CDTF">2020-09-30T08:50:27Z</dcterms:created>
  <dcterms:modified xsi:type="dcterms:W3CDTF">2023-08-09T00:57:00Z</dcterms:modified>
</cp:coreProperties>
</file>